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1"/>
  </bookViews>
  <sheets>
    <sheet name="figure 1A" sheetId="1" r:id="rId1"/>
    <sheet name="figure 1B" sheetId="4" r:id="rId2"/>
  </sheets>
  <calcPr calcId="162913"/>
</workbook>
</file>

<file path=xl/calcChain.xml><?xml version="1.0" encoding="utf-8"?>
<calcChain xmlns="http://schemas.openxmlformats.org/spreadsheetml/2006/main">
  <c r="S53" i="4" l="1"/>
  <c r="R53" i="4"/>
  <c r="R44" i="4"/>
  <c r="S44" i="4"/>
  <c r="T44" i="4"/>
  <c r="R45" i="4"/>
  <c r="S45" i="4"/>
  <c r="T45" i="4"/>
  <c r="R46" i="4"/>
  <c r="S46" i="4"/>
  <c r="T46" i="4"/>
  <c r="R47" i="4"/>
  <c r="S47" i="4"/>
  <c r="T47" i="4"/>
  <c r="R48" i="4"/>
  <c r="S48" i="4"/>
  <c r="T48" i="4"/>
  <c r="R49" i="4"/>
  <c r="S49" i="4"/>
  <c r="T49" i="4"/>
  <c r="S43" i="4"/>
  <c r="T43" i="4"/>
  <c r="R43" i="4"/>
  <c r="Q42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8" i="4"/>
  <c r="L49" i="4"/>
  <c r="L48" i="4"/>
  <c r="L47" i="4"/>
  <c r="L46" i="4"/>
  <c r="L45" i="4"/>
  <c r="L44" i="4"/>
  <c r="L43" i="4"/>
  <c r="S21" i="4"/>
  <c r="R21" i="4"/>
  <c r="Q10" i="4"/>
  <c r="R12" i="4"/>
  <c r="S12" i="4"/>
  <c r="T12" i="4"/>
  <c r="R13" i="4"/>
  <c r="S13" i="4"/>
  <c r="T13" i="4"/>
  <c r="R14" i="4"/>
  <c r="S14" i="4"/>
  <c r="T14" i="4"/>
  <c r="R15" i="4"/>
  <c r="S15" i="4"/>
  <c r="T15" i="4"/>
  <c r="R16" i="4"/>
  <c r="S16" i="4"/>
  <c r="T16" i="4"/>
  <c r="R17" i="4"/>
  <c r="S17" i="4"/>
  <c r="T17" i="4"/>
  <c r="S11" i="4"/>
  <c r="T11" i="4"/>
  <c r="R11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9" i="4"/>
  <c r="L12" i="4"/>
  <c r="L13" i="4"/>
  <c r="L14" i="4"/>
  <c r="L15" i="4"/>
  <c r="L16" i="4"/>
  <c r="L17" i="4"/>
  <c r="L11" i="4"/>
  <c r="R14" i="1"/>
  <c r="R15" i="1"/>
  <c r="S15" i="1"/>
  <c r="R16" i="1"/>
  <c r="R17" i="1"/>
  <c r="S17" i="1"/>
  <c r="R18" i="1"/>
  <c r="R19" i="1"/>
  <c r="S19" i="1"/>
  <c r="R20" i="1"/>
  <c r="R21" i="1"/>
  <c r="S21" i="1"/>
  <c r="R22" i="1"/>
  <c r="R23" i="1"/>
  <c r="S23" i="1"/>
  <c r="R24" i="1"/>
  <c r="R25" i="1"/>
  <c r="S25" i="1"/>
  <c r="R26" i="1"/>
  <c r="R27" i="1"/>
  <c r="S27" i="1"/>
  <c r="R28" i="1"/>
  <c r="R29" i="1"/>
  <c r="S29" i="1"/>
  <c r="R30" i="1"/>
  <c r="R31" i="1"/>
  <c r="S31" i="1"/>
  <c r="R32" i="1"/>
  <c r="R33" i="1"/>
  <c r="S33" i="1"/>
  <c r="R34" i="1"/>
  <c r="R35" i="1"/>
  <c r="S35" i="1"/>
  <c r="R36" i="1"/>
  <c r="S13" i="1"/>
  <c r="T13" i="1"/>
  <c r="R13" i="1"/>
  <c r="Q13" i="1"/>
  <c r="S14" i="1" s="1"/>
  <c r="S36" i="1" l="1"/>
  <c r="S34" i="1"/>
  <c r="S32" i="1"/>
  <c r="S30" i="1"/>
  <c r="S28" i="1"/>
  <c r="S26" i="1"/>
  <c r="S24" i="1"/>
  <c r="S22" i="1"/>
  <c r="S20" i="1"/>
  <c r="S18" i="1"/>
  <c r="S16" i="1"/>
</calcChain>
</file>

<file path=xl/sharedStrings.xml><?xml version="1.0" encoding="utf-8"?>
<sst xmlns="http://schemas.openxmlformats.org/spreadsheetml/2006/main" count="219" uniqueCount="179">
  <si>
    <t xml:space="preserve">Quantify Compound Summary Report </t>
  </si>
  <si>
    <t>Printed Thu May 13 20:58:13 2021</t>
  </si>
  <si>
    <t>Name</t>
  </si>
  <si>
    <t>Sample Text</t>
  </si>
  <si>
    <t>Type</t>
  </si>
  <si>
    <t>RT</t>
  </si>
  <si>
    <t>Area</t>
  </si>
  <si>
    <t>IS Area</t>
  </si>
  <si>
    <t>Std. Conc</t>
  </si>
  <si>
    <t>uM</t>
  </si>
  <si>
    <t>%Dev</t>
  </si>
  <si>
    <t>202105012-QMD-S1</t>
  </si>
  <si>
    <t>Standard</t>
  </si>
  <si>
    <t>202105012-QMD-S2</t>
  </si>
  <si>
    <t>202105012-QMD-S3</t>
  </si>
  <si>
    <t>202105012-QMD-S4</t>
  </si>
  <si>
    <t>202105012-QMD-A1</t>
  </si>
  <si>
    <t>202105012-QMD-A2</t>
  </si>
  <si>
    <t>202105012-QMD-A3</t>
  </si>
  <si>
    <t>202105012-QMD-A4</t>
  </si>
  <si>
    <t>202105012-QMD-A5</t>
  </si>
  <si>
    <t>202105012-QMD-A6</t>
  </si>
  <si>
    <t>202105012-QMD-A7</t>
  </si>
  <si>
    <t>202105012-QMD-A8</t>
  </si>
  <si>
    <t>202105012-QMD-A9</t>
  </si>
  <si>
    <t>202105012-QMD-A10</t>
  </si>
  <si>
    <t>202105012-QMD-A11</t>
  </si>
  <si>
    <t>202105012-QMD-A12</t>
  </si>
  <si>
    <t>202105012-QMD-A13</t>
  </si>
  <si>
    <t>202105012-QMD-A14</t>
  </si>
  <si>
    <t>202105012-QMD-A15</t>
  </si>
  <si>
    <t>202105012-QMD-A16</t>
  </si>
  <si>
    <t>202105012-QMD-A17</t>
  </si>
  <si>
    <t>202105012-QMD-A18</t>
  </si>
  <si>
    <t>202105012-QMD-A19</t>
  </si>
  <si>
    <t>202105012-QMD-A20</t>
  </si>
  <si>
    <t>202105012-QMD-A21</t>
  </si>
  <si>
    <t>202105012-QMD-A22</t>
  </si>
  <si>
    <t>202105012-QMD-A23</t>
  </si>
  <si>
    <t>202105012-QMD-A24</t>
  </si>
  <si>
    <t>202105012-QMD-B1</t>
  </si>
  <si>
    <t>202105012-QMD-B2</t>
  </si>
  <si>
    <t>202105012-QMD-B3</t>
  </si>
  <si>
    <t>202105012-QMD-B4</t>
  </si>
  <si>
    <t>202105012-QMD-B5</t>
  </si>
  <si>
    <t>202105012-QMD-B6</t>
  </si>
  <si>
    <t>202105012-QMD-B7</t>
  </si>
  <si>
    <t>202105012-QMD-B8</t>
  </si>
  <si>
    <t>202105012-QMD-B9</t>
  </si>
  <si>
    <t>202105012-QMD-B10</t>
  </si>
  <si>
    <t>202105012-QMD-B11</t>
  </si>
  <si>
    <t>202105012-QMD-B12</t>
  </si>
  <si>
    <t>202105012-QMD-B13</t>
  </si>
  <si>
    <t>202105012-QMD-B14</t>
  </si>
  <si>
    <t>202105012-QMD-B15</t>
  </si>
  <si>
    <t>202105012-QMD-B16</t>
  </si>
  <si>
    <t>202105012-QMD-B17</t>
  </si>
  <si>
    <t>202105012-QMD-B18</t>
  </si>
  <si>
    <t>202105012-QMD-B19</t>
  </si>
  <si>
    <t>202105012-QMD-B20</t>
  </si>
  <si>
    <t>202105012-QMD-B21</t>
  </si>
  <si>
    <t>202105012-QMD-B22</t>
  </si>
  <si>
    <t>202105012-QMD-B23</t>
  </si>
  <si>
    <t>202105012-QMD-B24</t>
  </si>
  <si>
    <t>202105012-QMD-B25</t>
  </si>
  <si>
    <t>202105012-QMD-B26</t>
  </si>
  <si>
    <t>202105012-QMD-B27</t>
  </si>
  <si>
    <t>202105012-QMD-B28</t>
  </si>
  <si>
    <t>Compound 2:  O-desmethyltramadol</t>
  </si>
  <si>
    <t>Printed Wed May 19 12:02:46 2021</t>
  </si>
  <si>
    <t>20210514-QMD-1</t>
  </si>
  <si>
    <t>20210514-QMD-2</t>
  </si>
  <si>
    <t>20210514-QMD-3</t>
  </si>
  <si>
    <t>20210514-QMD-4</t>
  </si>
  <si>
    <t>20210514-QMD-5</t>
  </si>
  <si>
    <t>20210514-QMD-6</t>
  </si>
  <si>
    <t>20210514-QMD-7</t>
  </si>
  <si>
    <t>20210514-QMD-8</t>
  </si>
  <si>
    <t>20210514-QMD-9</t>
  </si>
  <si>
    <t>20210514-QMD-10</t>
  </si>
  <si>
    <t>20210514-QMD-11</t>
  </si>
  <si>
    <t>20210514-QMD-12</t>
  </si>
  <si>
    <t>Control</t>
    <phoneticPr fontId="1" type="noConversion"/>
  </si>
  <si>
    <t>Conc.</t>
  </si>
  <si>
    <t>Axitinib</t>
    <phoneticPr fontId="1" type="noConversion"/>
  </si>
  <si>
    <t>Sorafenib</t>
    <phoneticPr fontId="1" type="noConversion"/>
  </si>
  <si>
    <t>Gefitinib</t>
    <phoneticPr fontId="1" type="noConversion"/>
  </si>
  <si>
    <t>Ibrutinib</t>
  </si>
  <si>
    <t>Olmutinib</t>
  </si>
  <si>
    <t>Brigatinib</t>
  </si>
  <si>
    <t>Imatinib</t>
  </si>
  <si>
    <t>Flumatinib</t>
    <phoneticPr fontId="5" type="noConversion"/>
  </si>
  <si>
    <t>Vandetanib</t>
  </si>
  <si>
    <t>Pyrotinib</t>
  </si>
  <si>
    <t>Sunitinib</t>
  </si>
  <si>
    <t>Orelabrutinib</t>
  </si>
  <si>
    <t>Zanubrutinib</t>
  </si>
  <si>
    <t>Erlotinib</t>
  </si>
  <si>
    <t>Alectinib</t>
  </si>
  <si>
    <t>Osimertinib</t>
  </si>
  <si>
    <t>Acalabrutinib</t>
  </si>
  <si>
    <t>Lenvatinib</t>
  </si>
  <si>
    <t>Entrectinib</t>
  </si>
  <si>
    <t>Dacomitinib</t>
  </si>
  <si>
    <t>Regorafenib</t>
  </si>
  <si>
    <t>Crizotinib</t>
  </si>
  <si>
    <t>Almonertinib</t>
    <phoneticPr fontId="1" type="noConversion"/>
  </si>
  <si>
    <t>Mean</t>
    <phoneticPr fontId="1" type="noConversion"/>
  </si>
  <si>
    <t>Control activity (100%)</t>
    <phoneticPr fontId="1" type="noConversion"/>
  </si>
  <si>
    <t>Printed Wed Apr 13 13:51:21 2022</t>
  </si>
  <si>
    <t>Abs.Resp</t>
  </si>
  <si>
    <t>220412-QJC-29</t>
  </si>
  <si>
    <t>220412-QJC-30</t>
  </si>
  <si>
    <t>220412-QJC-31</t>
  </si>
  <si>
    <t>220412-QJC-32</t>
  </si>
  <si>
    <t>220412-QJC-33</t>
  </si>
  <si>
    <t>220412-QJC-34</t>
  </si>
  <si>
    <t>220412-QJC-35</t>
  </si>
  <si>
    <t>220412-QJC-36</t>
  </si>
  <si>
    <t>220412-QJC-37</t>
  </si>
  <si>
    <t>220412-QJC-38</t>
  </si>
  <si>
    <t>220412-QJC-39</t>
  </si>
  <si>
    <t>220412-QJC-40</t>
  </si>
  <si>
    <t>220412-QJC-41</t>
  </si>
  <si>
    <t>220412-QJC-42</t>
  </si>
  <si>
    <t>220412-QJC-43</t>
  </si>
  <si>
    <t>220412-QJC-44</t>
  </si>
  <si>
    <t>220412-QJC-45</t>
  </si>
  <si>
    <t>220412-QJC-46</t>
  </si>
  <si>
    <t>220412-QJC-47</t>
  </si>
  <si>
    <t>220412-QJC-48</t>
  </si>
  <si>
    <t>220412-QJC-49</t>
  </si>
  <si>
    <t>220412-QJC-50</t>
  </si>
  <si>
    <t>220412-QJC-51</t>
  </si>
  <si>
    <t>220412-QJC-52</t>
  </si>
  <si>
    <t>Compound 2:  D-QMD</t>
  </si>
  <si>
    <t>Printed Thu Apr 21 15:59:07 2022</t>
  </si>
  <si>
    <t>220421-QJC-1</t>
  </si>
  <si>
    <t>220421-QJC-2</t>
  </si>
  <si>
    <t>220421-QJC-3</t>
  </si>
  <si>
    <t>220421-QJC-4</t>
  </si>
  <si>
    <t>220421-QJC-5</t>
  </si>
  <si>
    <t>220421-QJC-6</t>
  </si>
  <si>
    <t>220421-QJC-7</t>
  </si>
  <si>
    <t>220421-QJC-8</t>
  </si>
  <si>
    <t>220421-QJC-9</t>
  </si>
  <si>
    <t>220421-QJC-10</t>
  </si>
  <si>
    <t>220421-QJC-11</t>
  </si>
  <si>
    <t>220421-QJC-12</t>
  </si>
  <si>
    <t>220421-QJC-13</t>
  </si>
  <si>
    <t>220421-QJC-14</t>
  </si>
  <si>
    <t>220421-QJC-15</t>
  </si>
  <si>
    <t>220421-QJC-16</t>
  </si>
  <si>
    <t>220421-QJC-17</t>
  </si>
  <si>
    <t>220421-QJC-18</t>
  </si>
  <si>
    <t>220421-QJC-19</t>
  </si>
  <si>
    <t>220421-QJC-20</t>
  </si>
  <si>
    <t>220421-QJC-21</t>
  </si>
  <si>
    <t>220421-QJC-22</t>
  </si>
  <si>
    <t>220421-QJC-23</t>
  </si>
  <si>
    <t>220421-QJC-24</t>
  </si>
  <si>
    <t>Log</t>
    <phoneticPr fontId="1" type="noConversion"/>
  </si>
  <si>
    <t>Area/IS Area</t>
    <phoneticPr fontId="1" type="noConversion"/>
  </si>
  <si>
    <t>Area/IS Area</t>
    <phoneticPr fontId="1" type="noConversion"/>
  </si>
  <si>
    <t>Mean</t>
    <phoneticPr fontId="1" type="noConversion"/>
  </si>
  <si>
    <t>Mean</t>
    <phoneticPr fontId="5" type="noConversion"/>
  </si>
  <si>
    <t>SD</t>
    <phoneticPr fontId="5" type="noConversion"/>
  </si>
  <si>
    <t>IC50</t>
  </si>
  <si>
    <t>Mean</t>
    <phoneticPr fontId="5" type="noConversion"/>
  </si>
  <si>
    <t>SD</t>
    <phoneticPr fontId="5" type="noConversion"/>
  </si>
  <si>
    <t>RLM</t>
    <phoneticPr fontId="1" type="noConversion"/>
  </si>
  <si>
    <t>HLM</t>
    <phoneticPr fontId="1" type="noConversion"/>
  </si>
  <si>
    <t>IC50-RLM</t>
    <phoneticPr fontId="1" type="noConversion"/>
  </si>
  <si>
    <t>IC50-HLM</t>
    <phoneticPr fontId="1" type="noConversion"/>
  </si>
  <si>
    <r>
      <t>The concentration of inhibitor (μM</t>
    </r>
    <r>
      <rPr>
        <sz val="11"/>
        <color theme="1"/>
        <rFont val="宋体"/>
        <family val="2"/>
        <charset val="134"/>
      </rPr>
      <t>）</t>
    </r>
    <phoneticPr fontId="1" type="noConversion"/>
  </si>
  <si>
    <r>
      <t>The concentration of inhibitor (μM</t>
    </r>
    <r>
      <rPr>
        <sz val="11"/>
        <color theme="1"/>
        <rFont val="宋体"/>
        <family val="2"/>
        <charset val="134"/>
      </rPr>
      <t>）</t>
    </r>
    <phoneticPr fontId="1" type="noConversion"/>
  </si>
  <si>
    <t>Concentration of O-desmethyl tramadol (μM)</t>
    <phoneticPr fontId="1" type="noConversion"/>
  </si>
  <si>
    <t>Unit</t>
    <phoneticPr fontId="5" type="noConversion"/>
  </si>
  <si>
    <t>μM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</si>
</sst>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00B0F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</font>
    <font>
      <sz val="11"/>
      <color theme="1"/>
      <name val="宋体"/>
      <family val="2"/>
      <charset val="134"/>
    </font>
    <font>
      <sz val="11"/>
      <color rgb="FFFF000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1" applyFill="1">
      <alignment vertical="center"/>
    </xf>
    <xf numFmtId="0" fontId="3" fillId="0" borderId="0" xfId="1" applyFont="1" applyFill="1">
      <alignment vertical="center"/>
    </xf>
    <xf numFmtId="0" fontId="4" fillId="0" borderId="0" xfId="1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>
      <alignment vertical="center"/>
    </xf>
    <xf numFmtId="2" fontId="7" fillId="0" borderId="0" xfId="0" applyNumberFormat="1" applyFont="1">
      <alignment vertical="center"/>
    </xf>
    <xf numFmtId="0" fontId="6" fillId="0" borderId="0" xfId="1" applyFo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/>
    <xf numFmtId="176" fontId="0" fillId="0" borderId="0" xfId="0" applyNumberFormat="1" applyAlignment="1"/>
    <xf numFmtId="0" fontId="6" fillId="0" borderId="0" xfId="0" applyFont="1" applyAlignment="1"/>
    <xf numFmtId="176" fontId="6" fillId="0" borderId="0" xfId="0" applyNumberFormat="1" applyFont="1" applyAlignment="1"/>
    <xf numFmtId="0" fontId="10" fillId="0" borderId="0" xfId="0" applyFont="1" applyAlignment="1"/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2" fontId="6" fillId="0" borderId="0" xfId="0" applyNumberFormat="1" applyFont="1" applyAlignment="1"/>
    <xf numFmtId="0" fontId="6" fillId="0" borderId="0" xfId="0" applyFont="1" applyFill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285525</xdr:colOff>
      <xdr:row>17</xdr:row>
      <xdr:rowOff>0</xdr:rowOff>
    </xdr:from>
    <xdr:to>
      <xdr:col>25</xdr:col>
      <xdr:colOff>171449</xdr:colOff>
      <xdr:row>29</xdr:row>
      <xdr:rowOff>83820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1935" y="3044190"/>
          <a:ext cx="3086324" cy="22326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429138</xdr:colOff>
      <xdr:row>56</xdr:row>
      <xdr:rowOff>96908</xdr:rowOff>
    </xdr:from>
    <xdr:to>
      <xdr:col>20</xdr:col>
      <xdr:colOff>271256</xdr:colOff>
      <xdr:row>68</xdr:row>
      <xdr:rowOff>81667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4164" y="10486612"/>
          <a:ext cx="3039205" cy="2211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idu.com/link?url=lAPZHEQLkQ4gvlQccSmEAXEL0O6bIO-DNb6R1O21pVDFU5103F1Mfe_mQ4peM4HXvKXbm85L-fJJ7Df3nnzhN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topLeftCell="J10" workbookViewId="0">
      <selection activeCell="AB25" sqref="AB25"/>
    </sheetView>
  </sheetViews>
  <sheetFormatPr defaultRowHeight="14.1" x14ac:dyDescent="0.4"/>
  <cols>
    <col min="13" max="13" width="14.15625" style="5" bestFit="1" customWidth="1"/>
    <col min="14" max="26" width="8.83984375" style="5"/>
  </cols>
  <sheetData>
    <row r="1" spans="1:20" x14ac:dyDescent="0.4">
      <c r="A1" t="s">
        <v>0</v>
      </c>
    </row>
    <row r="3" spans="1:20" x14ac:dyDescent="0.4">
      <c r="A3" t="s">
        <v>1</v>
      </c>
    </row>
    <row r="5" spans="1:20" x14ac:dyDescent="0.4">
      <c r="A5" t="s">
        <v>68</v>
      </c>
    </row>
    <row r="7" spans="1:20" x14ac:dyDescent="0.4"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</row>
    <row r="8" spans="1:20" x14ac:dyDescent="0.4">
      <c r="A8">
        <v>1</v>
      </c>
      <c r="B8" t="s">
        <v>11</v>
      </c>
      <c r="D8" t="s">
        <v>12</v>
      </c>
      <c r="E8">
        <v>1.1000000000000001</v>
      </c>
      <c r="F8">
        <v>23410</v>
      </c>
      <c r="G8">
        <v>14311.456</v>
      </c>
      <c r="H8">
        <v>0.01</v>
      </c>
      <c r="I8">
        <v>8.9999999999999993E-3</v>
      </c>
      <c r="J8">
        <v>-11.2</v>
      </c>
    </row>
    <row r="9" spans="1:20" x14ac:dyDescent="0.4">
      <c r="A9">
        <v>2</v>
      </c>
      <c r="B9" t="s">
        <v>13</v>
      </c>
      <c r="D9" t="s">
        <v>12</v>
      </c>
      <c r="E9">
        <v>1.1000000000000001</v>
      </c>
      <c r="F9">
        <v>227080</v>
      </c>
      <c r="G9">
        <v>13502.232</v>
      </c>
      <c r="H9">
        <v>1</v>
      </c>
      <c r="I9">
        <v>1.0720000000000001</v>
      </c>
      <c r="J9">
        <v>7.2</v>
      </c>
    </row>
    <row r="10" spans="1:20" x14ac:dyDescent="0.4">
      <c r="A10">
        <v>3</v>
      </c>
      <c r="B10" t="s">
        <v>14</v>
      </c>
      <c r="D10" t="s">
        <v>12</v>
      </c>
      <c r="E10">
        <v>1.1000000000000001</v>
      </c>
      <c r="F10">
        <v>1178698</v>
      </c>
      <c r="G10">
        <v>14798.627</v>
      </c>
      <c r="H10">
        <v>5</v>
      </c>
      <c r="I10">
        <v>5.47</v>
      </c>
      <c r="J10">
        <v>9.4</v>
      </c>
    </row>
    <row r="11" spans="1:20" x14ac:dyDescent="0.4">
      <c r="A11">
        <v>4</v>
      </c>
      <c r="B11" t="s">
        <v>15</v>
      </c>
      <c r="D11" t="s">
        <v>12</v>
      </c>
      <c r="E11">
        <v>1.1000000000000001</v>
      </c>
      <c r="F11">
        <v>2228446</v>
      </c>
      <c r="G11">
        <v>16307.334999999999</v>
      </c>
      <c r="H11">
        <v>10</v>
      </c>
      <c r="I11">
        <v>9.4600000000000009</v>
      </c>
      <c r="J11">
        <v>-5.4</v>
      </c>
    </row>
    <row r="12" spans="1:20" x14ac:dyDescent="0.4">
      <c r="A12">
        <v>5</v>
      </c>
      <c r="B12" t="s">
        <v>16</v>
      </c>
      <c r="E12">
        <v>1.1000000000000001</v>
      </c>
      <c r="F12">
        <v>786942</v>
      </c>
      <c r="G12">
        <v>17941.942999999999</v>
      </c>
      <c r="I12">
        <v>2.9649999999999999</v>
      </c>
      <c r="N12" s="25" t="s">
        <v>176</v>
      </c>
      <c r="O12" s="25"/>
      <c r="P12" s="25"/>
      <c r="Q12" s="6" t="s">
        <v>107</v>
      </c>
      <c r="R12" s="25" t="s">
        <v>108</v>
      </c>
      <c r="S12" s="25"/>
      <c r="T12" s="25"/>
    </row>
    <row r="13" spans="1:20" x14ac:dyDescent="0.4">
      <c r="A13">
        <v>6</v>
      </c>
      <c r="B13" t="s">
        <v>17</v>
      </c>
      <c r="E13">
        <v>1.1100000000000001</v>
      </c>
      <c r="F13">
        <v>831573</v>
      </c>
      <c r="G13">
        <v>19005.432000000001</v>
      </c>
      <c r="I13">
        <v>2.9569999999999999</v>
      </c>
      <c r="L13" s="1"/>
      <c r="M13" s="5" t="s">
        <v>82</v>
      </c>
      <c r="N13" s="6">
        <v>2.9649999999999999</v>
      </c>
      <c r="O13" s="6">
        <v>2.8839999999999999</v>
      </c>
      <c r="P13" s="6">
        <v>2.9049999999999998</v>
      </c>
      <c r="Q13" s="6">
        <f>AVERAGE(N13:P13)</f>
        <v>2.9179999999999997</v>
      </c>
      <c r="R13" s="7">
        <f>N13/$Q$13*100</f>
        <v>101.61069225496917</v>
      </c>
      <c r="S13" s="7">
        <f t="shared" ref="S13:T13" si="0">O13/$Q$13*100</f>
        <v>98.834818368745729</v>
      </c>
      <c r="T13" s="7">
        <f t="shared" si="0"/>
        <v>99.554489376285133</v>
      </c>
    </row>
    <row r="14" spans="1:20" x14ac:dyDescent="0.4">
      <c r="A14">
        <v>7</v>
      </c>
      <c r="B14" t="s">
        <v>18</v>
      </c>
      <c r="E14">
        <v>1.1100000000000001</v>
      </c>
      <c r="F14">
        <v>608653</v>
      </c>
      <c r="G14">
        <v>15977.772999999999</v>
      </c>
      <c r="I14">
        <v>2.5609999999999999</v>
      </c>
      <c r="L14" s="2"/>
      <c r="M14" s="5" t="s">
        <v>84</v>
      </c>
      <c r="N14" s="6">
        <v>2.5609999999999999</v>
      </c>
      <c r="O14" s="6">
        <v>2.5009999999999999</v>
      </c>
      <c r="P14" s="6"/>
      <c r="Q14" s="6"/>
      <c r="R14" s="8">
        <f t="shared" ref="R14:R15" si="1">N14/$Q$13*100</f>
        <v>87.765592871830023</v>
      </c>
      <c r="S14" s="8">
        <f t="shared" ref="S14:S15" si="2">O14/$Q$13*100</f>
        <v>85.70938999314599</v>
      </c>
    </row>
    <row r="15" spans="1:20" x14ac:dyDescent="0.4">
      <c r="A15">
        <v>8</v>
      </c>
      <c r="B15" t="s">
        <v>19</v>
      </c>
      <c r="E15">
        <v>1.1100000000000001</v>
      </c>
      <c r="F15">
        <v>554100</v>
      </c>
      <c r="G15">
        <v>14877.723</v>
      </c>
      <c r="I15">
        <v>2.5009999999999999</v>
      </c>
      <c r="L15" s="2"/>
      <c r="M15" s="5" t="s">
        <v>85</v>
      </c>
      <c r="N15" s="6">
        <v>9.6000000000000002E-2</v>
      </c>
      <c r="O15" s="6">
        <v>9.9000000000000005E-2</v>
      </c>
      <c r="P15" s="6"/>
      <c r="Q15" s="6"/>
      <c r="R15" s="8">
        <f t="shared" si="1"/>
        <v>3.2899246058944489</v>
      </c>
      <c r="S15" s="8">
        <f t="shared" si="2"/>
        <v>3.3927347498286506</v>
      </c>
    </row>
    <row r="16" spans="1:20" x14ac:dyDescent="0.4">
      <c r="A16">
        <v>9</v>
      </c>
      <c r="B16" t="s">
        <v>20</v>
      </c>
      <c r="E16">
        <v>1.1100000000000001</v>
      </c>
      <c r="F16">
        <v>41892</v>
      </c>
      <c r="G16">
        <v>14557.825000000001</v>
      </c>
      <c r="I16">
        <v>9.6000000000000002E-2</v>
      </c>
      <c r="L16" s="3"/>
      <c r="M16" s="5" t="s">
        <v>86</v>
      </c>
      <c r="N16" s="6">
        <v>1.361</v>
      </c>
      <c r="O16" s="6">
        <v>1.472</v>
      </c>
      <c r="P16" s="6"/>
      <c r="Q16" s="6"/>
      <c r="R16" s="8">
        <f t="shared" ref="R16:R36" si="3">N16/$Q$13*100</f>
        <v>46.641535298149421</v>
      </c>
      <c r="S16" s="8">
        <f t="shared" ref="S16:S36" si="4">O16/$Q$13*100</f>
        <v>50.445510623714874</v>
      </c>
    </row>
    <row r="17" spans="1:19" x14ac:dyDescent="0.4">
      <c r="A17">
        <v>10</v>
      </c>
      <c r="B17" t="s">
        <v>21</v>
      </c>
      <c r="E17">
        <v>1.1000000000000001</v>
      </c>
      <c r="F17">
        <v>44796</v>
      </c>
      <c r="G17">
        <v>15305.879000000001</v>
      </c>
      <c r="I17">
        <v>9.9000000000000005E-2</v>
      </c>
      <c r="L17" s="2"/>
      <c r="M17" s="9" t="s">
        <v>87</v>
      </c>
      <c r="N17" s="6">
        <v>2.512</v>
      </c>
      <c r="O17" s="6">
        <v>2.41</v>
      </c>
      <c r="P17" s="6"/>
      <c r="Q17" s="6"/>
      <c r="R17" s="8">
        <f t="shared" si="3"/>
        <v>86.086360520904734</v>
      </c>
      <c r="S17" s="8">
        <f t="shared" si="4"/>
        <v>82.590815627141893</v>
      </c>
    </row>
    <row r="18" spans="1:19" x14ac:dyDescent="0.4">
      <c r="A18">
        <v>11</v>
      </c>
      <c r="B18" t="s">
        <v>22</v>
      </c>
      <c r="E18">
        <v>1.1000000000000001</v>
      </c>
      <c r="F18">
        <v>49110</v>
      </c>
      <c r="G18">
        <v>16595.861000000001</v>
      </c>
      <c r="I18">
        <v>0.10199999999999999</v>
      </c>
      <c r="L18" s="2"/>
      <c r="M18" s="9" t="s">
        <v>102</v>
      </c>
      <c r="N18" s="6">
        <v>1.093</v>
      </c>
      <c r="O18" s="6">
        <v>1.081</v>
      </c>
      <c r="P18" s="6"/>
      <c r="Q18" s="6"/>
      <c r="R18" s="8">
        <f t="shared" si="3"/>
        <v>37.457162440027417</v>
      </c>
      <c r="S18" s="8">
        <f t="shared" si="4"/>
        <v>37.045921864290612</v>
      </c>
    </row>
    <row r="19" spans="1:19" x14ac:dyDescent="0.4">
      <c r="A19">
        <v>12</v>
      </c>
      <c r="B19" t="s">
        <v>23</v>
      </c>
      <c r="E19">
        <v>1.1000000000000001</v>
      </c>
      <c r="F19">
        <v>42574</v>
      </c>
      <c r="G19">
        <v>14806.735000000001</v>
      </c>
      <c r="I19">
        <v>9.6000000000000002E-2</v>
      </c>
      <c r="L19" s="4"/>
      <c r="M19" s="9" t="s">
        <v>98</v>
      </c>
      <c r="N19" s="6">
        <v>2.5310000000000001</v>
      </c>
      <c r="O19" s="6">
        <v>2.5270000000000001</v>
      </c>
      <c r="P19" s="6"/>
      <c r="Q19" s="6"/>
      <c r="R19" s="8">
        <f t="shared" si="3"/>
        <v>86.737491432488028</v>
      </c>
      <c r="S19" s="8">
        <f t="shared" si="4"/>
        <v>86.600411240575752</v>
      </c>
    </row>
    <row r="20" spans="1:19" x14ac:dyDescent="0.4">
      <c r="A20">
        <v>13</v>
      </c>
      <c r="B20" t="s">
        <v>24</v>
      </c>
      <c r="E20">
        <v>1.1100000000000001</v>
      </c>
      <c r="F20">
        <v>333662</v>
      </c>
      <c r="G20">
        <v>15923.553</v>
      </c>
      <c r="I20">
        <v>1.361</v>
      </c>
      <c r="L20" s="2"/>
      <c r="M20" s="9" t="s">
        <v>91</v>
      </c>
      <c r="N20" s="6">
        <v>1.8260000000000001</v>
      </c>
      <c r="O20" s="6">
        <v>1.6850000000000001</v>
      </c>
      <c r="P20" s="6"/>
      <c r="Q20" s="6"/>
      <c r="R20" s="8">
        <f t="shared" si="3"/>
        <v>62.577107607950651</v>
      </c>
      <c r="S20" s="8">
        <f t="shared" si="4"/>
        <v>57.745030843043189</v>
      </c>
    </row>
    <row r="21" spans="1:19" x14ac:dyDescent="0.4">
      <c r="A21">
        <v>14</v>
      </c>
      <c r="B21" t="s">
        <v>25</v>
      </c>
      <c r="E21">
        <v>1.1000000000000001</v>
      </c>
      <c r="F21">
        <v>344694</v>
      </c>
      <c r="G21">
        <v>15298.405000000001</v>
      </c>
      <c r="I21">
        <v>1.472</v>
      </c>
      <c r="L21" s="2"/>
      <c r="M21" s="9" t="s">
        <v>101</v>
      </c>
      <c r="N21" s="6">
        <v>2.7589999999999999</v>
      </c>
      <c r="O21" s="6">
        <v>2.6120000000000001</v>
      </c>
      <c r="P21" s="6"/>
      <c r="Q21" s="6"/>
      <c r="R21" s="8">
        <f t="shared" si="3"/>
        <v>94.551062371487333</v>
      </c>
      <c r="S21" s="8">
        <f t="shared" si="4"/>
        <v>89.513365318711465</v>
      </c>
    </row>
    <row r="22" spans="1:19" x14ac:dyDescent="0.4">
      <c r="A22">
        <v>15</v>
      </c>
      <c r="B22" t="s">
        <v>26</v>
      </c>
      <c r="E22">
        <v>1.1000000000000001</v>
      </c>
      <c r="F22">
        <v>530451</v>
      </c>
      <c r="G22">
        <v>14186.96</v>
      </c>
      <c r="I22">
        <v>2.512</v>
      </c>
      <c r="L22" s="2"/>
      <c r="M22" s="9" t="s">
        <v>97</v>
      </c>
      <c r="N22" s="6">
        <v>2.4350000000000001</v>
      </c>
      <c r="O22" s="6">
        <v>2.5779999999999998</v>
      </c>
      <c r="P22" s="6"/>
      <c r="Q22" s="6"/>
      <c r="R22" s="8">
        <f t="shared" si="3"/>
        <v>83.447566826593572</v>
      </c>
      <c r="S22" s="8">
        <f t="shared" si="4"/>
        <v>88.348183687457166</v>
      </c>
    </row>
    <row r="23" spans="1:19" x14ac:dyDescent="0.4">
      <c r="A23">
        <v>16</v>
      </c>
      <c r="B23" t="s">
        <v>27</v>
      </c>
      <c r="E23">
        <v>1.1000000000000001</v>
      </c>
      <c r="F23">
        <v>552540</v>
      </c>
      <c r="G23">
        <v>15372.611000000001</v>
      </c>
      <c r="I23">
        <v>2.41</v>
      </c>
      <c r="L23" s="2"/>
      <c r="M23" s="9" t="s">
        <v>88</v>
      </c>
      <c r="N23" s="6">
        <v>1.4950000000000001</v>
      </c>
      <c r="O23" s="6">
        <v>1.5209999999999999</v>
      </c>
      <c r="P23" s="6"/>
      <c r="Q23" s="6"/>
      <c r="R23" s="8">
        <f t="shared" si="3"/>
        <v>51.233721727210423</v>
      </c>
      <c r="S23" s="8">
        <f t="shared" si="4"/>
        <v>52.124742974640171</v>
      </c>
    </row>
    <row r="24" spans="1:19" x14ac:dyDescent="0.4">
      <c r="A24">
        <v>17</v>
      </c>
      <c r="B24" t="s">
        <v>28</v>
      </c>
      <c r="E24">
        <v>1.1000000000000001</v>
      </c>
      <c r="F24">
        <v>249070</v>
      </c>
      <c r="G24">
        <v>14543.953</v>
      </c>
      <c r="I24">
        <v>1.093</v>
      </c>
      <c r="L24" s="2"/>
      <c r="M24" s="9" t="s">
        <v>99</v>
      </c>
      <c r="N24" s="6">
        <v>2.4510000000000001</v>
      </c>
      <c r="O24" s="6">
        <v>2.7149999999999999</v>
      </c>
      <c r="P24" s="6"/>
      <c r="Q24" s="6"/>
      <c r="R24" s="8">
        <f t="shared" si="3"/>
        <v>83.995887594242646</v>
      </c>
      <c r="S24" s="8">
        <f t="shared" si="4"/>
        <v>93.043180260452374</v>
      </c>
    </row>
    <row r="25" spans="1:19" x14ac:dyDescent="0.4">
      <c r="A25">
        <v>18</v>
      </c>
      <c r="B25" t="s">
        <v>29</v>
      </c>
      <c r="E25">
        <v>1.1000000000000001</v>
      </c>
      <c r="F25">
        <v>265254</v>
      </c>
      <c r="G25">
        <v>15643.062</v>
      </c>
      <c r="I25">
        <v>1.081</v>
      </c>
      <c r="L25" s="2"/>
      <c r="M25" s="9" t="s">
        <v>94</v>
      </c>
      <c r="N25" s="6">
        <v>2.194</v>
      </c>
      <c r="O25" s="6">
        <v>2.1789999999999998</v>
      </c>
      <c r="P25" s="6"/>
      <c r="Q25" s="6"/>
      <c r="R25" s="8">
        <f t="shared" si="3"/>
        <v>75.188485263879386</v>
      </c>
      <c r="S25" s="8">
        <f t="shared" si="4"/>
        <v>74.674434544208367</v>
      </c>
    </row>
    <row r="26" spans="1:19" x14ac:dyDescent="0.4">
      <c r="A26">
        <v>19</v>
      </c>
      <c r="B26" t="s">
        <v>30</v>
      </c>
      <c r="E26">
        <v>1.1000000000000001</v>
      </c>
      <c r="F26">
        <v>565946</v>
      </c>
      <c r="G26">
        <v>15026.017</v>
      </c>
      <c r="I26">
        <v>2.5310000000000001</v>
      </c>
      <c r="L26" s="2"/>
      <c r="M26" s="9" t="s">
        <v>90</v>
      </c>
      <c r="N26" s="6">
        <v>1.7390000000000001</v>
      </c>
      <c r="O26" s="6">
        <v>1.6120000000000001</v>
      </c>
      <c r="P26" s="6"/>
      <c r="Q26" s="6"/>
      <c r="R26" s="8">
        <f t="shared" si="3"/>
        <v>59.595613433858816</v>
      </c>
      <c r="S26" s="8">
        <f t="shared" si="4"/>
        <v>55.243317340644282</v>
      </c>
    </row>
    <row r="27" spans="1:19" x14ac:dyDescent="0.4">
      <c r="A27">
        <v>20</v>
      </c>
      <c r="B27" t="s">
        <v>31</v>
      </c>
      <c r="E27">
        <v>1.1100000000000001</v>
      </c>
      <c r="F27">
        <v>641287</v>
      </c>
      <c r="G27">
        <v>17052.759999999998</v>
      </c>
      <c r="I27">
        <v>2.5270000000000001</v>
      </c>
      <c r="L27" s="2"/>
      <c r="M27" s="9" t="s">
        <v>89</v>
      </c>
      <c r="N27" s="6">
        <v>1.758</v>
      </c>
      <c r="O27" s="6">
        <v>1.5880000000000001</v>
      </c>
      <c r="P27" s="6"/>
      <c r="Q27" s="6"/>
      <c r="R27" s="8">
        <f t="shared" si="3"/>
        <v>60.246744345442096</v>
      </c>
      <c r="S27" s="8">
        <f t="shared" si="4"/>
        <v>54.420836189170672</v>
      </c>
    </row>
    <row r="28" spans="1:19" x14ac:dyDescent="0.4">
      <c r="A28">
        <v>21</v>
      </c>
      <c r="B28" t="s">
        <v>32</v>
      </c>
      <c r="E28">
        <v>1.1100000000000001</v>
      </c>
      <c r="F28">
        <v>393845</v>
      </c>
      <c r="G28">
        <v>14273.085999999999</v>
      </c>
      <c r="I28">
        <v>1.8260000000000001</v>
      </c>
      <c r="L28" s="2"/>
      <c r="M28" s="9" t="s">
        <v>106</v>
      </c>
      <c r="N28" s="6">
        <v>2.004</v>
      </c>
      <c r="O28" s="6">
        <v>1.897</v>
      </c>
      <c r="P28" s="6"/>
      <c r="Q28" s="6"/>
      <c r="R28" s="8">
        <f t="shared" si="3"/>
        <v>68.677176148046613</v>
      </c>
      <c r="S28" s="8">
        <f t="shared" si="4"/>
        <v>65.010281014393428</v>
      </c>
    </row>
    <row r="29" spans="1:19" x14ac:dyDescent="0.4">
      <c r="A29">
        <v>22</v>
      </c>
      <c r="B29" t="s">
        <v>33</v>
      </c>
      <c r="E29">
        <v>1.1100000000000001</v>
      </c>
      <c r="F29">
        <v>376057</v>
      </c>
      <c r="G29">
        <v>14699.423000000001</v>
      </c>
      <c r="I29">
        <v>1.6850000000000001</v>
      </c>
      <c r="L29" s="2"/>
      <c r="M29" s="9" t="s">
        <v>95</v>
      </c>
      <c r="N29" s="6">
        <v>2.3210000000000002</v>
      </c>
      <c r="O29" s="6">
        <v>2.19</v>
      </c>
      <c r="P29" s="6"/>
      <c r="Q29" s="6"/>
      <c r="R29" s="8">
        <f t="shared" si="3"/>
        <v>79.54078135709392</v>
      </c>
      <c r="S29" s="8">
        <f t="shared" si="4"/>
        <v>75.05140507196711</v>
      </c>
    </row>
    <row r="30" spans="1:19" x14ac:dyDescent="0.4">
      <c r="A30">
        <v>23</v>
      </c>
      <c r="B30" t="s">
        <v>34</v>
      </c>
      <c r="E30">
        <v>1.1100000000000001</v>
      </c>
      <c r="F30">
        <v>634756</v>
      </c>
      <c r="G30">
        <v>15508.552</v>
      </c>
      <c r="I30">
        <v>2.7589999999999999</v>
      </c>
      <c r="L30" s="2"/>
      <c r="M30" s="9" t="s">
        <v>92</v>
      </c>
      <c r="N30" s="6">
        <v>1.8979999999999999</v>
      </c>
      <c r="O30" s="6">
        <v>2.1659999999999999</v>
      </c>
      <c r="P30" s="6"/>
      <c r="Q30" s="6"/>
      <c r="R30" s="8">
        <f t="shared" si="3"/>
        <v>65.044551062371497</v>
      </c>
      <c r="S30" s="8">
        <f t="shared" si="4"/>
        <v>74.2289239204935</v>
      </c>
    </row>
    <row r="31" spans="1:19" x14ac:dyDescent="0.4">
      <c r="A31">
        <v>24</v>
      </c>
      <c r="B31" t="s">
        <v>35</v>
      </c>
      <c r="E31">
        <v>1.1100000000000001</v>
      </c>
      <c r="F31">
        <v>589071</v>
      </c>
      <c r="G31">
        <v>15170.678</v>
      </c>
      <c r="I31">
        <v>2.6120000000000001</v>
      </c>
      <c r="L31" s="2"/>
      <c r="M31" s="9" t="s">
        <v>103</v>
      </c>
      <c r="N31" s="6">
        <v>1.2949999999999999</v>
      </c>
      <c r="O31" s="6">
        <v>1.258</v>
      </c>
      <c r="P31" s="6"/>
      <c r="Q31" s="6"/>
      <c r="R31" s="8">
        <f t="shared" si="3"/>
        <v>44.379712131596989</v>
      </c>
      <c r="S31" s="8">
        <f t="shared" si="4"/>
        <v>43.111720356408505</v>
      </c>
    </row>
    <row r="32" spans="1:19" x14ac:dyDescent="0.4">
      <c r="A32">
        <v>25</v>
      </c>
      <c r="B32" t="s">
        <v>36</v>
      </c>
      <c r="E32">
        <v>1.1100000000000001</v>
      </c>
      <c r="F32">
        <v>564288</v>
      </c>
      <c r="G32">
        <v>15548.779</v>
      </c>
      <c r="I32">
        <v>2.4350000000000001</v>
      </c>
      <c r="L32" s="2"/>
      <c r="M32" s="9" t="s">
        <v>96</v>
      </c>
      <c r="N32" s="6">
        <v>2.419</v>
      </c>
      <c r="O32" s="6">
        <v>2.3580000000000001</v>
      </c>
      <c r="P32" s="6"/>
      <c r="Q32" s="6"/>
      <c r="R32" s="8">
        <f t="shared" si="3"/>
        <v>82.899246058944485</v>
      </c>
      <c r="S32" s="8">
        <f t="shared" si="4"/>
        <v>80.808773132282397</v>
      </c>
    </row>
    <row r="33" spans="1:19" x14ac:dyDescent="0.4">
      <c r="A33">
        <v>26</v>
      </c>
      <c r="B33" t="s">
        <v>37</v>
      </c>
      <c r="E33">
        <v>1.1100000000000001</v>
      </c>
      <c r="F33">
        <v>543088</v>
      </c>
      <c r="G33">
        <v>14165.689</v>
      </c>
      <c r="I33">
        <v>2.5779999999999998</v>
      </c>
      <c r="L33" s="2"/>
      <c r="M33" s="9" t="s">
        <v>93</v>
      </c>
      <c r="N33" s="6">
        <v>2.1040000000000001</v>
      </c>
      <c r="O33" s="6">
        <v>2.1930000000000001</v>
      </c>
      <c r="P33" s="6"/>
      <c r="Q33" s="6"/>
      <c r="R33" s="8">
        <f t="shared" si="3"/>
        <v>72.104180945853329</v>
      </c>
      <c r="S33" s="8">
        <f t="shared" si="4"/>
        <v>75.154215215901303</v>
      </c>
    </row>
    <row r="34" spans="1:19" x14ac:dyDescent="0.4">
      <c r="A34">
        <v>27</v>
      </c>
      <c r="B34" t="s">
        <v>38</v>
      </c>
      <c r="E34">
        <v>1.1100000000000001</v>
      </c>
      <c r="F34">
        <v>321458</v>
      </c>
      <c r="G34">
        <v>14054.218999999999</v>
      </c>
      <c r="I34">
        <v>1.4950000000000001</v>
      </c>
      <c r="L34" s="2"/>
      <c r="M34" s="9" t="s">
        <v>105</v>
      </c>
      <c r="N34" s="6">
        <v>0.08</v>
      </c>
      <c r="O34" s="6">
        <v>8.2000000000000003E-2</v>
      </c>
      <c r="P34" s="6"/>
      <c r="Q34" s="6"/>
      <c r="R34" s="8">
        <f t="shared" si="3"/>
        <v>2.741603838245374</v>
      </c>
      <c r="S34" s="8">
        <f t="shared" si="4"/>
        <v>2.8101439342015082</v>
      </c>
    </row>
    <row r="35" spans="1:19" x14ac:dyDescent="0.4">
      <c r="A35">
        <v>28</v>
      </c>
      <c r="B35" t="s">
        <v>39</v>
      </c>
      <c r="E35">
        <v>1.1000000000000001</v>
      </c>
      <c r="F35">
        <v>353901</v>
      </c>
      <c r="G35">
        <v>15231.696</v>
      </c>
      <c r="I35">
        <v>1.5209999999999999</v>
      </c>
      <c r="L35" s="2"/>
      <c r="M35" s="9" t="s">
        <v>100</v>
      </c>
      <c r="N35" s="6">
        <v>2.548</v>
      </c>
      <c r="O35" s="6">
        <v>2.6280000000000001</v>
      </c>
      <c r="P35" s="6"/>
      <c r="Q35" s="6"/>
      <c r="R35" s="8">
        <f t="shared" si="3"/>
        <v>87.320082248115156</v>
      </c>
      <c r="S35" s="8">
        <f t="shared" si="4"/>
        <v>90.061686086360538</v>
      </c>
    </row>
    <row r="36" spans="1:19" x14ac:dyDescent="0.4">
      <c r="A36">
        <v>29</v>
      </c>
      <c r="B36" t="s">
        <v>40</v>
      </c>
      <c r="E36">
        <v>1.1000000000000001</v>
      </c>
      <c r="F36">
        <v>713327</v>
      </c>
      <c r="G36">
        <v>18480.199000000001</v>
      </c>
      <c r="I36">
        <v>2.5960000000000001</v>
      </c>
      <c r="L36" s="2"/>
      <c r="M36" s="9" t="s">
        <v>104</v>
      </c>
      <c r="N36" s="6">
        <v>0.46100000000000002</v>
      </c>
      <c r="O36" s="6">
        <v>0.49299999999999999</v>
      </c>
      <c r="P36" s="6"/>
      <c r="Q36" s="6"/>
      <c r="R36" s="8">
        <f t="shared" si="3"/>
        <v>15.798492117888967</v>
      </c>
      <c r="S36" s="8">
        <f t="shared" si="4"/>
        <v>16.895133653187116</v>
      </c>
    </row>
    <row r="37" spans="1:19" x14ac:dyDescent="0.4">
      <c r="A37">
        <v>30</v>
      </c>
      <c r="B37" t="s">
        <v>41</v>
      </c>
      <c r="E37">
        <v>1.1000000000000001</v>
      </c>
      <c r="F37">
        <v>664764</v>
      </c>
      <c r="G37">
        <v>15563.92</v>
      </c>
      <c r="I37">
        <v>2.8839999999999999</v>
      </c>
      <c r="L37" s="2"/>
    </row>
    <row r="38" spans="1:19" x14ac:dyDescent="0.4">
      <c r="A38">
        <v>31</v>
      </c>
      <c r="B38" t="s">
        <v>42</v>
      </c>
      <c r="E38">
        <v>1.1000000000000001</v>
      </c>
      <c r="F38">
        <v>564782</v>
      </c>
      <c r="G38">
        <v>15464.825000000001</v>
      </c>
      <c r="I38">
        <v>2.4510000000000001</v>
      </c>
      <c r="L38" s="1"/>
    </row>
    <row r="39" spans="1:19" x14ac:dyDescent="0.4">
      <c r="A39">
        <v>32</v>
      </c>
      <c r="B39" t="s">
        <v>43</v>
      </c>
      <c r="E39">
        <v>1.1000000000000001</v>
      </c>
      <c r="F39">
        <v>607618</v>
      </c>
      <c r="G39">
        <v>15078.879000000001</v>
      </c>
      <c r="I39">
        <v>2.7149999999999999</v>
      </c>
      <c r="L39" s="1"/>
    </row>
    <row r="40" spans="1:19" x14ac:dyDescent="0.4">
      <c r="A40">
        <v>33</v>
      </c>
      <c r="B40" t="s">
        <v>44</v>
      </c>
      <c r="E40">
        <v>1.1100000000000001</v>
      </c>
      <c r="F40">
        <v>583290</v>
      </c>
      <c r="G40">
        <v>17754.021000000001</v>
      </c>
      <c r="I40">
        <v>2.194</v>
      </c>
    </row>
    <row r="41" spans="1:19" x14ac:dyDescent="0.4">
      <c r="A41">
        <v>34</v>
      </c>
      <c r="B41" t="s">
        <v>45</v>
      </c>
      <c r="E41">
        <v>1.1100000000000001</v>
      </c>
      <c r="F41">
        <v>496947</v>
      </c>
      <c r="G41">
        <v>15226.805</v>
      </c>
      <c r="I41">
        <v>2.1789999999999998</v>
      </c>
    </row>
    <row r="42" spans="1:19" x14ac:dyDescent="0.4">
      <c r="A42">
        <v>35</v>
      </c>
      <c r="B42" t="s">
        <v>46</v>
      </c>
      <c r="E42">
        <v>1.1100000000000001</v>
      </c>
      <c r="F42">
        <v>379684</v>
      </c>
      <c r="G42">
        <v>14410.688</v>
      </c>
      <c r="I42">
        <v>1.7390000000000001</v>
      </c>
    </row>
    <row r="43" spans="1:19" x14ac:dyDescent="0.4">
      <c r="A43">
        <v>36</v>
      </c>
      <c r="B43" t="s">
        <v>47</v>
      </c>
      <c r="E43">
        <v>1.1100000000000001</v>
      </c>
      <c r="F43">
        <v>394995</v>
      </c>
      <c r="G43">
        <v>16100.155000000001</v>
      </c>
      <c r="I43">
        <v>1.6120000000000001</v>
      </c>
    </row>
    <row r="44" spans="1:19" x14ac:dyDescent="0.4">
      <c r="A44">
        <v>37</v>
      </c>
      <c r="B44" t="s">
        <v>48</v>
      </c>
      <c r="E44">
        <v>1.1000000000000001</v>
      </c>
      <c r="F44">
        <v>383931</v>
      </c>
      <c r="G44">
        <v>14424.040999999999</v>
      </c>
      <c r="I44">
        <v>1.758</v>
      </c>
    </row>
    <row r="45" spans="1:19" x14ac:dyDescent="0.4">
      <c r="A45">
        <v>38</v>
      </c>
      <c r="B45" t="s">
        <v>49</v>
      </c>
      <c r="E45">
        <v>1.1000000000000001</v>
      </c>
      <c r="F45">
        <v>344851</v>
      </c>
      <c r="G45">
        <v>14252.53</v>
      </c>
      <c r="I45">
        <v>1.5880000000000001</v>
      </c>
    </row>
    <row r="46" spans="1:19" x14ac:dyDescent="0.4">
      <c r="A46">
        <v>39</v>
      </c>
      <c r="B46" t="s">
        <v>50</v>
      </c>
      <c r="E46">
        <v>1.1100000000000001</v>
      </c>
      <c r="F46">
        <v>443430</v>
      </c>
      <c r="G46">
        <v>14713.004000000001</v>
      </c>
      <c r="I46">
        <v>2.004</v>
      </c>
    </row>
    <row r="47" spans="1:19" x14ac:dyDescent="0.4">
      <c r="A47">
        <v>40</v>
      </c>
      <c r="B47" t="s">
        <v>51</v>
      </c>
      <c r="E47">
        <v>1.1100000000000001</v>
      </c>
      <c r="F47">
        <v>454494</v>
      </c>
      <c r="G47">
        <v>15889.489</v>
      </c>
      <c r="I47">
        <v>1.897</v>
      </c>
    </row>
    <row r="48" spans="1:19" x14ac:dyDescent="0.4">
      <c r="A48">
        <v>41</v>
      </c>
      <c r="B48" t="s">
        <v>52</v>
      </c>
      <c r="E48">
        <v>1.1100000000000001</v>
      </c>
      <c r="F48">
        <v>490499</v>
      </c>
      <c r="G48">
        <v>14149.656000000001</v>
      </c>
      <c r="I48">
        <v>2.3210000000000002</v>
      </c>
    </row>
    <row r="49" spans="1:9" x14ac:dyDescent="0.4">
      <c r="A49">
        <v>42</v>
      </c>
      <c r="B49" t="s">
        <v>53</v>
      </c>
      <c r="E49">
        <v>1.1100000000000001</v>
      </c>
      <c r="F49">
        <v>478155</v>
      </c>
      <c r="G49">
        <v>14581.778</v>
      </c>
      <c r="I49">
        <v>2.19</v>
      </c>
    </row>
    <row r="50" spans="1:9" x14ac:dyDescent="0.4">
      <c r="A50">
        <v>43</v>
      </c>
      <c r="B50" t="s">
        <v>54</v>
      </c>
      <c r="E50">
        <v>1.1100000000000001</v>
      </c>
      <c r="F50">
        <v>558050</v>
      </c>
      <c r="G50">
        <v>19494.203000000001</v>
      </c>
      <c r="I50">
        <v>1.8979999999999999</v>
      </c>
    </row>
    <row r="51" spans="1:9" x14ac:dyDescent="0.4">
      <c r="A51">
        <v>44</v>
      </c>
      <c r="B51" t="s">
        <v>55</v>
      </c>
      <c r="E51">
        <v>1.1100000000000001</v>
      </c>
      <c r="F51">
        <v>421397</v>
      </c>
      <c r="G51">
        <v>12982.665999999999</v>
      </c>
      <c r="I51">
        <v>2.1659999999999999</v>
      </c>
    </row>
    <row r="52" spans="1:9" x14ac:dyDescent="0.4">
      <c r="A52">
        <v>45</v>
      </c>
      <c r="B52" t="s">
        <v>56</v>
      </c>
      <c r="E52">
        <v>1.1200000000000001</v>
      </c>
      <c r="F52">
        <v>291673</v>
      </c>
      <c r="G52">
        <v>14571.814</v>
      </c>
      <c r="I52">
        <v>1.2949999999999999</v>
      </c>
    </row>
    <row r="53" spans="1:9" x14ac:dyDescent="0.4">
      <c r="A53">
        <v>46</v>
      </c>
      <c r="B53" t="s">
        <v>57</v>
      </c>
      <c r="E53">
        <v>1.1100000000000001</v>
      </c>
      <c r="F53">
        <v>309636</v>
      </c>
      <c r="G53">
        <v>15891.151</v>
      </c>
      <c r="I53">
        <v>1.258</v>
      </c>
    </row>
    <row r="54" spans="1:9" x14ac:dyDescent="0.4">
      <c r="A54">
        <v>47</v>
      </c>
      <c r="B54" t="s">
        <v>58</v>
      </c>
      <c r="E54">
        <v>1.1100000000000001</v>
      </c>
      <c r="F54">
        <v>537389</v>
      </c>
      <c r="G54">
        <v>14902.286</v>
      </c>
      <c r="I54">
        <v>2.419</v>
      </c>
    </row>
    <row r="55" spans="1:9" x14ac:dyDescent="0.4">
      <c r="A55">
        <v>48</v>
      </c>
      <c r="B55" t="s">
        <v>59</v>
      </c>
      <c r="E55">
        <v>1.1100000000000001</v>
      </c>
      <c r="F55">
        <v>502145</v>
      </c>
      <c r="G55">
        <v>14266.913</v>
      </c>
      <c r="I55">
        <v>2.3580000000000001</v>
      </c>
    </row>
    <row r="56" spans="1:9" x14ac:dyDescent="0.4">
      <c r="A56">
        <v>49</v>
      </c>
      <c r="B56" t="s">
        <v>60</v>
      </c>
      <c r="E56">
        <v>1.1100000000000001</v>
      </c>
      <c r="F56">
        <v>416484</v>
      </c>
      <c r="G56">
        <v>13195.825999999999</v>
      </c>
      <c r="I56">
        <v>2.1040000000000001</v>
      </c>
    </row>
    <row r="57" spans="1:9" x14ac:dyDescent="0.4">
      <c r="A57">
        <v>50</v>
      </c>
      <c r="B57" t="s">
        <v>61</v>
      </c>
      <c r="E57">
        <v>1.1100000000000001</v>
      </c>
      <c r="F57">
        <v>456459</v>
      </c>
      <c r="G57">
        <v>13900.15</v>
      </c>
      <c r="I57">
        <v>2.1930000000000001</v>
      </c>
    </row>
    <row r="58" spans="1:9" x14ac:dyDescent="0.4">
      <c r="A58">
        <v>51</v>
      </c>
      <c r="B58" t="s">
        <v>62</v>
      </c>
      <c r="E58">
        <v>1.1100000000000001</v>
      </c>
      <c r="F58">
        <v>40028</v>
      </c>
      <c r="G58">
        <v>15098.593000000001</v>
      </c>
      <c r="I58">
        <v>0.08</v>
      </c>
    </row>
    <row r="59" spans="1:9" x14ac:dyDescent="0.4">
      <c r="A59">
        <v>52</v>
      </c>
      <c r="B59" t="s">
        <v>63</v>
      </c>
      <c r="E59">
        <v>1.1100000000000001</v>
      </c>
      <c r="F59">
        <v>37920</v>
      </c>
      <c r="G59">
        <v>14121.415000000001</v>
      </c>
      <c r="I59">
        <v>8.2000000000000003E-2</v>
      </c>
    </row>
    <row r="60" spans="1:9" x14ac:dyDescent="0.4">
      <c r="A60">
        <v>53</v>
      </c>
      <c r="B60" t="s">
        <v>64</v>
      </c>
      <c r="E60">
        <v>1.1100000000000001</v>
      </c>
      <c r="F60">
        <v>585852</v>
      </c>
      <c r="G60">
        <v>15454.428</v>
      </c>
      <c r="I60">
        <v>2.548</v>
      </c>
    </row>
    <row r="61" spans="1:9" x14ac:dyDescent="0.4">
      <c r="A61">
        <v>54</v>
      </c>
      <c r="B61" t="s">
        <v>65</v>
      </c>
      <c r="E61">
        <v>1.1100000000000001</v>
      </c>
      <c r="F61">
        <v>701274</v>
      </c>
      <c r="G61">
        <v>17954.259999999998</v>
      </c>
      <c r="I61">
        <v>2.6280000000000001</v>
      </c>
    </row>
    <row r="62" spans="1:9" x14ac:dyDescent="0.4">
      <c r="A62">
        <v>55</v>
      </c>
      <c r="B62" t="s">
        <v>66</v>
      </c>
      <c r="E62">
        <v>1.1100000000000001</v>
      </c>
      <c r="F62">
        <v>142442</v>
      </c>
      <c r="G62">
        <v>17593.525000000001</v>
      </c>
      <c r="I62">
        <v>0.46100000000000002</v>
      </c>
    </row>
    <row r="63" spans="1:9" x14ac:dyDescent="0.4">
      <c r="A63">
        <v>56</v>
      </c>
      <c r="B63" t="s">
        <v>67</v>
      </c>
      <c r="E63">
        <v>1.1100000000000001</v>
      </c>
      <c r="F63">
        <v>130293</v>
      </c>
      <c r="G63">
        <v>15246.516</v>
      </c>
      <c r="I63">
        <v>0.49299999999999999</v>
      </c>
    </row>
    <row r="66" spans="1:10" x14ac:dyDescent="0.4">
      <c r="A66" t="s">
        <v>0</v>
      </c>
    </row>
    <row r="68" spans="1:10" x14ac:dyDescent="0.4">
      <c r="A68" t="s">
        <v>69</v>
      </c>
    </row>
    <row r="70" spans="1:10" x14ac:dyDescent="0.4">
      <c r="A70" t="s">
        <v>68</v>
      </c>
    </row>
    <row r="72" spans="1:10" x14ac:dyDescent="0.4">
      <c r="B72" t="s">
        <v>2</v>
      </c>
      <c r="C72" t="s">
        <v>3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</row>
    <row r="73" spans="1:10" x14ac:dyDescent="0.4">
      <c r="A73">
        <v>1</v>
      </c>
      <c r="B73" t="s">
        <v>70</v>
      </c>
      <c r="E73">
        <v>1.1200000000000001</v>
      </c>
      <c r="F73">
        <v>720893</v>
      </c>
      <c r="G73">
        <v>16758.447</v>
      </c>
      <c r="I73">
        <v>2.9049999999999998</v>
      </c>
    </row>
    <row r="74" spans="1:10" x14ac:dyDescent="0.4">
      <c r="A74">
        <v>2</v>
      </c>
      <c r="B74" t="s">
        <v>71</v>
      </c>
      <c r="E74">
        <v>1.1200000000000001</v>
      </c>
      <c r="F74">
        <v>656602</v>
      </c>
      <c r="G74">
        <v>18432.407999999999</v>
      </c>
      <c r="I74">
        <v>2.3879999999999999</v>
      </c>
    </row>
    <row r="75" spans="1:10" x14ac:dyDescent="0.4">
      <c r="A75">
        <v>3</v>
      </c>
      <c r="B75" t="s">
        <v>72</v>
      </c>
      <c r="E75">
        <v>1.1200000000000001</v>
      </c>
      <c r="F75">
        <v>42159</v>
      </c>
      <c r="G75">
        <v>17226.682000000001</v>
      </c>
      <c r="I75">
        <v>6.6000000000000003E-2</v>
      </c>
    </row>
    <row r="76" spans="1:10" x14ac:dyDescent="0.4">
      <c r="A76">
        <v>4</v>
      </c>
      <c r="B76" t="s">
        <v>73</v>
      </c>
      <c r="E76">
        <v>1.1200000000000001</v>
      </c>
      <c r="F76">
        <v>40749</v>
      </c>
      <c r="G76">
        <v>17125.421999999999</v>
      </c>
      <c r="I76">
        <v>6.0999999999999999E-2</v>
      </c>
    </row>
    <row r="77" spans="1:10" x14ac:dyDescent="0.4">
      <c r="A77">
        <v>5</v>
      </c>
      <c r="B77" t="s">
        <v>74</v>
      </c>
      <c r="E77">
        <v>1.1200000000000001</v>
      </c>
      <c r="F77">
        <v>41626</v>
      </c>
      <c r="G77">
        <v>17372.164000000001</v>
      </c>
      <c r="I77">
        <v>6.2E-2</v>
      </c>
    </row>
    <row r="78" spans="1:10" x14ac:dyDescent="0.4">
      <c r="A78">
        <v>6</v>
      </c>
      <c r="B78" t="s">
        <v>75</v>
      </c>
      <c r="E78">
        <v>1.1200000000000001</v>
      </c>
      <c r="F78">
        <v>39416</v>
      </c>
      <c r="G78">
        <v>16986.963</v>
      </c>
      <c r="I78">
        <v>5.7000000000000002E-2</v>
      </c>
    </row>
    <row r="79" spans="1:10" x14ac:dyDescent="0.4">
      <c r="A79">
        <v>7</v>
      </c>
      <c r="B79" t="s">
        <v>76</v>
      </c>
      <c r="E79">
        <v>1.1200000000000001</v>
      </c>
      <c r="F79">
        <v>139105</v>
      </c>
      <c r="G79">
        <v>16211.86</v>
      </c>
      <c r="I79">
        <v>0.495</v>
      </c>
    </row>
    <row r="80" spans="1:10" x14ac:dyDescent="0.4">
      <c r="A80">
        <v>8</v>
      </c>
      <c r="B80" t="s">
        <v>77</v>
      </c>
      <c r="E80">
        <v>1.1200000000000001</v>
      </c>
      <c r="F80">
        <v>146869</v>
      </c>
      <c r="G80">
        <v>17000.300999999999</v>
      </c>
      <c r="I80">
        <v>0.499</v>
      </c>
    </row>
    <row r="81" spans="1:9" x14ac:dyDescent="0.4">
      <c r="A81">
        <v>9</v>
      </c>
      <c r="B81" t="s">
        <v>78</v>
      </c>
      <c r="E81">
        <v>1.1200000000000001</v>
      </c>
      <c r="F81">
        <v>280254</v>
      </c>
      <c r="G81">
        <v>17805.187999999998</v>
      </c>
      <c r="I81">
        <v>0.996</v>
      </c>
    </row>
    <row r="82" spans="1:9" x14ac:dyDescent="0.4">
      <c r="A82">
        <v>10</v>
      </c>
      <c r="B82" t="s">
        <v>79</v>
      </c>
      <c r="E82">
        <v>1.1200000000000001</v>
      </c>
      <c r="F82">
        <v>280986</v>
      </c>
      <c r="G82">
        <v>16253.091</v>
      </c>
      <c r="I82">
        <v>1.105</v>
      </c>
    </row>
    <row r="83" spans="1:9" x14ac:dyDescent="0.4">
      <c r="A83">
        <v>11</v>
      </c>
      <c r="B83" t="s">
        <v>80</v>
      </c>
      <c r="E83">
        <v>1.1200000000000001</v>
      </c>
      <c r="F83">
        <v>334348</v>
      </c>
      <c r="G83">
        <v>17591.759999999998</v>
      </c>
      <c r="I83">
        <v>1.2250000000000001</v>
      </c>
    </row>
    <row r="84" spans="1:9" x14ac:dyDescent="0.4">
      <c r="A84">
        <v>12</v>
      </c>
      <c r="B84" t="s">
        <v>81</v>
      </c>
      <c r="E84">
        <v>1.1200000000000001</v>
      </c>
      <c r="F84">
        <v>325272</v>
      </c>
      <c r="G84">
        <v>16861.344000000001</v>
      </c>
      <c r="I84">
        <v>1.2450000000000001</v>
      </c>
    </row>
  </sheetData>
  <mergeCells count="2">
    <mergeCell ref="N12:P12"/>
    <mergeCell ref="R12:T12"/>
  </mergeCells>
  <phoneticPr fontId="1" type="noConversion"/>
  <hyperlinks>
    <hyperlink ref="M33" r:id="rId1" display="http://www.baidu.com/link?url=lAPZHEQLkQ4gvlQccSmEAXEL0O6bIO-DNb6R1O21pVDFU5103F1Mfe_mQ4peM4HXvKXbm85L-fJJ7Df3nnzhNK"/>
  </hyperlinks>
  <pageMargins left="0.7" right="0.7" top="0.75" bottom="0.75" header="0.3" footer="0.3"/>
  <pageSetup paperSize="9" orientation="portrait" horizontalDpi="200" verticalDpi="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topLeftCell="J51" zoomScale="115" zoomScaleNormal="115" workbookViewId="0">
      <selection activeCell="M9" sqref="M9"/>
    </sheetView>
  </sheetViews>
  <sheetFormatPr defaultRowHeight="14.7" x14ac:dyDescent="0.5"/>
  <cols>
    <col min="1" max="1" width="8.83984375" style="11"/>
    <col min="2" max="2" width="14.26171875" style="11" bestFit="1" customWidth="1"/>
    <col min="3" max="3" width="8.83984375" style="11"/>
    <col min="4" max="4" width="9.9453125" style="11" bestFit="1" customWidth="1"/>
    <col min="5" max="11" width="8.83984375" style="11"/>
    <col min="12" max="22" width="8.83984375" style="13"/>
    <col min="23" max="16384" width="8.83984375" style="11"/>
  </cols>
  <sheetData>
    <row r="1" spans="1:20" x14ac:dyDescent="0.5">
      <c r="A1" s="10" t="s">
        <v>0</v>
      </c>
    </row>
    <row r="2" spans="1:20" x14ac:dyDescent="0.5">
      <c r="A2" s="10"/>
    </row>
    <row r="3" spans="1:20" x14ac:dyDescent="0.5">
      <c r="A3" s="10" t="s">
        <v>109</v>
      </c>
    </row>
    <row r="4" spans="1:20" x14ac:dyDescent="0.5">
      <c r="A4" s="10"/>
    </row>
    <row r="5" spans="1:20" x14ac:dyDescent="0.5">
      <c r="A5" s="10" t="s">
        <v>135</v>
      </c>
    </row>
    <row r="6" spans="1:20" x14ac:dyDescent="0.5">
      <c r="A6" s="10"/>
    </row>
    <row r="7" spans="1:20" x14ac:dyDescent="0.5">
      <c r="B7" s="10" t="s">
        <v>2</v>
      </c>
      <c r="C7" s="10" t="s">
        <v>3</v>
      </c>
      <c r="D7" s="10" t="s">
        <v>110</v>
      </c>
      <c r="E7" s="10" t="s">
        <v>6</v>
      </c>
      <c r="F7" s="10" t="s">
        <v>83</v>
      </c>
      <c r="G7" s="10" t="s">
        <v>8</v>
      </c>
      <c r="H7" s="10" t="s">
        <v>7</v>
      </c>
      <c r="J7" s="10" t="s">
        <v>163</v>
      </c>
      <c r="Q7" s="14"/>
    </row>
    <row r="8" spans="1:20" x14ac:dyDescent="0.5">
      <c r="A8" s="10">
        <v>1</v>
      </c>
      <c r="B8" s="10" t="s">
        <v>111</v>
      </c>
      <c r="D8" s="10">
        <v>4068.3989999999999</v>
      </c>
      <c r="E8" s="10">
        <v>4068.3989999999999</v>
      </c>
      <c r="H8" s="10">
        <v>4938.8909999999996</v>
      </c>
      <c r="J8" s="12">
        <f>E8/H8</f>
        <v>0.82374747691333949</v>
      </c>
      <c r="K8" s="12"/>
      <c r="L8" s="15" t="s">
        <v>170</v>
      </c>
    </row>
    <row r="9" spans="1:20" x14ac:dyDescent="0.5">
      <c r="A9" s="10">
        <v>2</v>
      </c>
      <c r="B9" s="10" t="s">
        <v>112</v>
      </c>
      <c r="D9" s="10">
        <v>4230.0780000000004</v>
      </c>
      <c r="E9" s="10">
        <v>4230.0780000000004</v>
      </c>
      <c r="H9" s="10">
        <v>4954.2160000000003</v>
      </c>
      <c r="J9" s="12">
        <f>E9/H9</f>
        <v>0.85383398705264368</v>
      </c>
      <c r="K9" s="12"/>
      <c r="L9" s="16" t="s">
        <v>161</v>
      </c>
      <c r="M9" s="13" t="s">
        <v>174</v>
      </c>
      <c r="N9" s="26" t="s">
        <v>162</v>
      </c>
      <c r="O9" s="26"/>
      <c r="P9" s="26"/>
      <c r="Q9" s="16" t="s">
        <v>164</v>
      </c>
      <c r="R9" s="25" t="s">
        <v>108</v>
      </c>
      <c r="S9" s="25"/>
      <c r="T9" s="25"/>
    </row>
    <row r="10" spans="1:20" x14ac:dyDescent="0.5">
      <c r="A10" s="10">
        <v>3</v>
      </c>
      <c r="B10" s="10" t="s">
        <v>113</v>
      </c>
      <c r="D10" s="10">
        <v>4070.8989999999999</v>
      </c>
      <c r="E10" s="10">
        <v>4070.8989999999999</v>
      </c>
      <c r="H10" s="10">
        <v>4281.7330000000002</v>
      </c>
      <c r="J10" s="12">
        <f t="shared" ref="J10:J31" si="0">E10/H10</f>
        <v>0.95075965736303492</v>
      </c>
      <c r="K10" s="12"/>
      <c r="L10" s="16"/>
      <c r="M10" s="16">
        <v>0</v>
      </c>
      <c r="N10" s="17">
        <v>9.6449999999999996</v>
      </c>
      <c r="O10" s="17">
        <v>9.8819999999999997</v>
      </c>
      <c r="P10" s="17">
        <v>9.7119999999999997</v>
      </c>
      <c r="Q10" s="17">
        <f>AVERAGE(N10:P10)</f>
        <v>9.7463333333333342</v>
      </c>
    </row>
    <row r="11" spans="1:20" x14ac:dyDescent="0.5">
      <c r="A11" s="10">
        <v>4</v>
      </c>
      <c r="B11" s="10" t="s">
        <v>114</v>
      </c>
      <c r="D11" s="10">
        <v>7623.7610000000004</v>
      </c>
      <c r="E11" s="10">
        <v>7623.7610000000004</v>
      </c>
      <c r="H11" s="10">
        <v>4455.1080000000002</v>
      </c>
      <c r="J11" s="12">
        <f t="shared" si="0"/>
        <v>1.7112404457983958</v>
      </c>
      <c r="K11" s="12"/>
      <c r="L11" s="16">
        <f>LOG10(M11)</f>
        <v>-2</v>
      </c>
      <c r="M11" s="16">
        <v>0.01</v>
      </c>
      <c r="N11" s="17">
        <v>9.8710000000000004</v>
      </c>
      <c r="O11" s="17">
        <v>9.8680000000000003</v>
      </c>
      <c r="P11" s="17">
        <v>9.8089999999999993</v>
      </c>
      <c r="R11" s="14">
        <f>N11/$Q$10*100</f>
        <v>101.27911351277403</v>
      </c>
      <c r="S11" s="14">
        <f t="shared" ref="S11:T11" si="1">O11/$Q$10*100</f>
        <v>101.2483327063169</v>
      </c>
      <c r="T11" s="14">
        <f t="shared" si="1"/>
        <v>100.64297684599335</v>
      </c>
    </row>
    <row r="12" spans="1:20" x14ac:dyDescent="0.5">
      <c r="A12" s="10">
        <v>5</v>
      </c>
      <c r="B12" s="10" t="s">
        <v>115</v>
      </c>
      <c r="D12" s="10">
        <v>8094.1440000000002</v>
      </c>
      <c r="E12" s="10">
        <v>8094.1440000000002</v>
      </c>
      <c r="H12" s="10">
        <v>4429.3410000000003</v>
      </c>
      <c r="J12" s="12">
        <f t="shared" si="0"/>
        <v>1.8273923818464191</v>
      </c>
      <c r="K12" s="12"/>
      <c r="L12" s="16">
        <f t="shared" ref="L12:L17" si="2">LOG10(M12)</f>
        <v>-1</v>
      </c>
      <c r="M12" s="16">
        <v>0.1</v>
      </c>
      <c r="N12" s="17">
        <v>9.4429999999999996</v>
      </c>
      <c r="O12" s="17">
        <v>9.4320000000000004</v>
      </c>
      <c r="P12" s="17">
        <v>9.4529999999999994</v>
      </c>
      <c r="R12" s="14">
        <f t="shared" ref="R12:R17" si="3">N12/$Q$10*100</f>
        <v>96.887718458223588</v>
      </c>
      <c r="S12" s="14">
        <f t="shared" ref="S12:S17" si="4">O12/$Q$10*100</f>
        <v>96.774855501214134</v>
      </c>
      <c r="T12" s="14">
        <f t="shared" ref="T12:T17" si="5">P12/$Q$10*100</f>
        <v>96.990321146414033</v>
      </c>
    </row>
    <row r="13" spans="1:20" x14ac:dyDescent="0.5">
      <c r="A13" s="10">
        <v>6</v>
      </c>
      <c r="B13" s="10" t="s">
        <v>116</v>
      </c>
      <c r="D13" s="10">
        <v>7949.6719999999996</v>
      </c>
      <c r="E13" s="10">
        <v>7949.6719999999996</v>
      </c>
      <c r="H13" s="10">
        <v>4469.0789999999997</v>
      </c>
      <c r="J13" s="12">
        <f t="shared" si="0"/>
        <v>1.7788166197106832</v>
      </c>
      <c r="K13" s="12"/>
      <c r="L13" s="16">
        <f t="shared" si="2"/>
        <v>0</v>
      </c>
      <c r="M13" s="16">
        <v>1</v>
      </c>
      <c r="N13" s="17">
        <v>8.7230000000000008</v>
      </c>
      <c r="O13" s="17">
        <v>8.4269999999999996</v>
      </c>
      <c r="P13" s="17">
        <v>7.8760000000000003</v>
      </c>
      <c r="R13" s="14">
        <f t="shared" si="3"/>
        <v>89.50032490851261</v>
      </c>
      <c r="S13" s="14">
        <f t="shared" si="4"/>
        <v>86.463285338075849</v>
      </c>
      <c r="T13" s="14">
        <f t="shared" si="5"/>
        <v>80.809877218783129</v>
      </c>
    </row>
    <row r="14" spans="1:20" x14ac:dyDescent="0.5">
      <c r="A14" s="10">
        <v>7</v>
      </c>
      <c r="B14" s="10" t="s">
        <v>117</v>
      </c>
      <c r="D14" s="10">
        <v>13909.456</v>
      </c>
      <c r="E14" s="10">
        <v>13909.456</v>
      </c>
      <c r="H14" s="10">
        <v>5032.924</v>
      </c>
      <c r="J14" s="12">
        <f t="shared" si="0"/>
        <v>2.763692835417344</v>
      </c>
      <c r="K14" s="12"/>
      <c r="L14" s="16">
        <f t="shared" si="2"/>
        <v>1</v>
      </c>
      <c r="M14" s="16">
        <v>10</v>
      </c>
      <c r="N14" s="17">
        <v>4.282</v>
      </c>
      <c r="O14" s="17">
        <v>4.2990000000000004</v>
      </c>
      <c r="P14" s="17">
        <v>4.2889999999999997</v>
      </c>
      <c r="R14" s="14">
        <f t="shared" si="3"/>
        <v>43.934471083142377</v>
      </c>
      <c r="S14" s="14">
        <f t="shared" si="4"/>
        <v>44.108895653066114</v>
      </c>
      <c r="T14" s="14">
        <f t="shared" si="5"/>
        <v>44.006292964875669</v>
      </c>
    </row>
    <row r="15" spans="1:20" x14ac:dyDescent="0.5">
      <c r="A15" s="10">
        <v>8</v>
      </c>
      <c r="B15" s="10" t="s">
        <v>118</v>
      </c>
      <c r="D15" s="10">
        <v>13400.375</v>
      </c>
      <c r="E15" s="10">
        <v>13400.375</v>
      </c>
      <c r="H15" s="10">
        <v>4767.2700000000004</v>
      </c>
      <c r="J15" s="12">
        <f t="shared" si="0"/>
        <v>2.8109116957923503</v>
      </c>
      <c r="K15" s="12"/>
      <c r="L15" s="18">
        <f t="shared" si="2"/>
        <v>1.3979400086720377</v>
      </c>
      <c r="M15" s="16">
        <v>25</v>
      </c>
      <c r="N15" s="17">
        <v>2.7639999999999998</v>
      </c>
      <c r="O15" s="17">
        <v>2.8109999999999999</v>
      </c>
      <c r="P15" s="17">
        <v>2.8650000000000002</v>
      </c>
      <c r="R15" s="14">
        <f t="shared" si="3"/>
        <v>28.359383015835011</v>
      </c>
      <c r="S15" s="14">
        <f t="shared" si="4"/>
        <v>28.841615650330038</v>
      </c>
      <c r="T15" s="14">
        <f t="shared" si="5"/>
        <v>29.395670166558364</v>
      </c>
    </row>
    <row r="16" spans="1:20" x14ac:dyDescent="0.5">
      <c r="A16" s="10">
        <v>9</v>
      </c>
      <c r="B16" s="10" t="s">
        <v>119</v>
      </c>
      <c r="D16" s="10">
        <v>13499.052</v>
      </c>
      <c r="E16" s="10">
        <v>13499.052</v>
      </c>
      <c r="H16" s="10">
        <v>4712.1030000000001</v>
      </c>
      <c r="J16" s="12">
        <f t="shared" si="0"/>
        <v>2.8647616573746371</v>
      </c>
      <c r="K16" s="12"/>
      <c r="L16" s="18">
        <f t="shared" si="2"/>
        <v>1.6989700043360187</v>
      </c>
      <c r="M16" s="16">
        <v>50</v>
      </c>
      <c r="N16" s="17">
        <v>1.7110000000000001</v>
      </c>
      <c r="O16" s="17">
        <v>1.827</v>
      </c>
      <c r="P16" s="17">
        <v>1.7789999999999999</v>
      </c>
      <c r="R16" s="14">
        <f t="shared" si="3"/>
        <v>17.555319949382671</v>
      </c>
      <c r="S16" s="14">
        <f t="shared" si="4"/>
        <v>18.74551113239167</v>
      </c>
      <c r="T16" s="14">
        <f t="shared" si="5"/>
        <v>18.2530182290776</v>
      </c>
    </row>
    <row r="17" spans="1:20" x14ac:dyDescent="0.5">
      <c r="A17" s="10">
        <v>10</v>
      </c>
      <c r="B17" s="10" t="s">
        <v>120</v>
      </c>
      <c r="D17" s="10">
        <v>20274.745999999999</v>
      </c>
      <c r="E17" s="10">
        <v>20274.745999999999</v>
      </c>
      <c r="H17" s="10">
        <v>4735.0609999999997</v>
      </c>
      <c r="J17" s="12">
        <f t="shared" si="0"/>
        <v>4.2818341727804565</v>
      </c>
      <c r="K17" s="12"/>
      <c r="L17" s="16">
        <f t="shared" si="2"/>
        <v>2</v>
      </c>
      <c r="M17" s="16">
        <v>100</v>
      </c>
      <c r="N17" s="17">
        <v>0.82399999999999995</v>
      </c>
      <c r="O17" s="17">
        <v>0.85399999999999998</v>
      </c>
      <c r="P17" s="17">
        <v>0.95099999999999996</v>
      </c>
      <c r="R17" s="14">
        <f t="shared" si="3"/>
        <v>8.4544615068914801</v>
      </c>
      <c r="S17" s="14">
        <f t="shared" si="4"/>
        <v>8.7622695714627721</v>
      </c>
      <c r="T17" s="14">
        <f t="shared" si="5"/>
        <v>9.7575156469099475</v>
      </c>
    </row>
    <row r="18" spans="1:20" x14ac:dyDescent="0.5">
      <c r="A18" s="10">
        <v>11</v>
      </c>
      <c r="B18" s="10" t="s">
        <v>121</v>
      </c>
      <c r="D18" s="10">
        <v>20668.572</v>
      </c>
      <c r="E18" s="10">
        <v>20668.572</v>
      </c>
      <c r="H18" s="10">
        <v>4808.1639999999998</v>
      </c>
      <c r="J18" s="12">
        <f t="shared" si="0"/>
        <v>4.2986412277118671</v>
      </c>
      <c r="K18" s="12"/>
    </row>
    <row r="19" spans="1:20" x14ac:dyDescent="0.5">
      <c r="A19" s="10">
        <v>12</v>
      </c>
      <c r="B19" s="10" t="s">
        <v>122</v>
      </c>
      <c r="D19" s="10">
        <v>20270.173999999999</v>
      </c>
      <c r="E19" s="10">
        <v>20270.173999999999</v>
      </c>
      <c r="H19" s="10">
        <v>4726.4679999999998</v>
      </c>
      <c r="J19" s="12">
        <f t="shared" si="0"/>
        <v>4.288651483517925</v>
      </c>
      <c r="K19" s="12"/>
    </row>
    <row r="20" spans="1:20" x14ac:dyDescent="0.5">
      <c r="A20" s="10">
        <v>13</v>
      </c>
      <c r="B20" s="10" t="s">
        <v>123</v>
      </c>
      <c r="D20" s="10">
        <v>38952.214999999997</v>
      </c>
      <c r="E20" s="10">
        <v>38952.214999999997</v>
      </c>
      <c r="H20" s="10">
        <v>4465.2879999999996</v>
      </c>
      <c r="J20" s="12">
        <f t="shared" si="0"/>
        <v>8.7233376660139275</v>
      </c>
      <c r="K20" s="12"/>
      <c r="M20" s="13" t="s">
        <v>177</v>
      </c>
      <c r="N20" s="19"/>
      <c r="O20" s="20"/>
      <c r="P20" s="20"/>
      <c r="Q20" s="20"/>
      <c r="R20" s="13" t="s">
        <v>165</v>
      </c>
      <c r="S20" s="13" t="s">
        <v>166</v>
      </c>
    </row>
    <row r="21" spans="1:20" x14ac:dyDescent="0.5">
      <c r="A21" s="10">
        <v>14</v>
      </c>
      <c r="B21" s="10" t="s">
        <v>124</v>
      </c>
      <c r="D21" s="10">
        <v>40666.277000000002</v>
      </c>
      <c r="E21" s="10">
        <v>40666.277000000002</v>
      </c>
      <c r="H21" s="10">
        <v>4825.6400000000003</v>
      </c>
      <c r="J21" s="12">
        <f t="shared" si="0"/>
        <v>8.4271261428535897</v>
      </c>
      <c r="K21" s="12"/>
      <c r="M21" s="13" t="s">
        <v>178</v>
      </c>
      <c r="N21" s="23" t="s">
        <v>167</v>
      </c>
      <c r="O21" s="24">
        <v>8.8290000000000006</v>
      </c>
      <c r="P21" s="24">
        <v>8.8529999999999998</v>
      </c>
      <c r="Q21" s="24">
        <v>8.5340000000000007</v>
      </c>
      <c r="R21" s="21">
        <f>AVERAGE(O21:Q21)</f>
        <v>8.738666666666667</v>
      </c>
      <c r="S21" s="21">
        <f>STDEV(O21:Q21)</f>
        <v>0.17765228209435763</v>
      </c>
    </row>
    <row r="22" spans="1:20" x14ac:dyDescent="0.5">
      <c r="A22" s="10">
        <v>15</v>
      </c>
      <c r="B22" s="10" t="s">
        <v>125</v>
      </c>
      <c r="D22" s="10">
        <v>38677.792999999998</v>
      </c>
      <c r="E22" s="10">
        <v>38677.792999999998</v>
      </c>
      <c r="H22" s="10">
        <v>4910.7700000000004</v>
      </c>
      <c r="J22" s="12">
        <f t="shared" si="0"/>
        <v>7.876115761886628</v>
      </c>
      <c r="K22" s="12"/>
      <c r="N22" s="22"/>
      <c r="O22" s="22"/>
      <c r="P22" s="22"/>
    </row>
    <row r="23" spans="1:20" x14ac:dyDescent="0.5">
      <c r="A23" s="10">
        <v>16</v>
      </c>
      <c r="B23" s="10" t="s">
        <v>126</v>
      </c>
      <c r="D23" s="10">
        <v>47223.241999999998</v>
      </c>
      <c r="E23" s="10">
        <v>47223.241999999998</v>
      </c>
      <c r="H23" s="10">
        <v>5000.8019999999997</v>
      </c>
      <c r="J23" s="12">
        <f t="shared" si="0"/>
        <v>9.4431337213510957</v>
      </c>
      <c r="K23" s="12"/>
    </row>
    <row r="24" spans="1:20" x14ac:dyDescent="0.5">
      <c r="A24" s="10">
        <v>17</v>
      </c>
      <c r="B24" s="10" t="s">
        <v>127</v>
      </c>
      <c r="D24" s="10">
        <v>46920.237999999998</v>
      </c>
      <c r="E24" s="10">
        <v>46920.237999999998</v>
      </c>
      <c r="H24" s="10">
        <v>4974.7579999999998</v>
      </c>
      <c r="J24" s="12">
        <f t="shared" si="0"/>
        <v>9.4316624044827915</v>
      </c>
      <c r="K24" s="12"/>
    </row>
    <row r="25" spans="1:20" x14ac:dyDescent="0.5">
      <c r="A25" s="10">
        <v>18</v>
      </c>
      <c r="B25" s="10" t="s">
        <v>128</v>
      </c>
      <c r="D25" s="10">
        <v>46163.472999999998</v>
      </c>
      <c r="E25" s="10">
        <v>46163.472999999998</v>
      </c>
      <c r="H25" s="10">
        <v>4883.5209999999997</v>
      </c>
      <c r="J25" s="12">
        <f t="shared" si="0"/>
        <v>9.4529076459382484</v>
      </c>
      <c r="K25" s="12"/>
    </row>
    <row r="26" spans="1:20" x14ac:dyDescent="0.5">
      <c r="A26" s="10">
        <v>19</v>
      </c>
      <c r="B26" s="10" t="s">
        <v>129</v>
      </c>
      <c r="D26" s="10">
        <v>51168.391000000003</v>
      </c>
      <c r="E26" s="10">
        <v>51168.391000000003</v>
      </c>
      <c r="H26" s="10">
        <v>5183.4970000000003</v>
      </c>
      <c r="J26" s="12">
        <f t="shared" si="0"/>
        <v>9.8714036103425933</v>
      </c>
      <c r="K26" s="12"/>
    </row>
    <row r="27" spans="1:20" x14ac:dyDescent="0.5">
      <c r="A27" s="10">
        <v>20</v>
      </c>
      <c r="B27" s="10" t="s">
        <v>130</v>
      </c>
      <c r="D27" s="10">
        <v>48301.305</v>
      </c>
      <c r="E27" s="10">
        <v>48301.305</v>
      </c>
      <c r="H27" s="10">
        <v>4894.8429999999998</v>
      </c>
      <c r="J27" s="12">
        <f t="shared" si="0"/>
        <v>9.8677945339615594</v>
      </c>
      <c r="K27" s="12"/>
    </row>
    <row r="28" spans="1:20" x14ac:dyDescent="0.5">
      <c r="A28" s="10">
        <v>21</v>
      </c>
      <c r="B28" s="10" t="s">
        <v>131</v>
      </c>
      <c r="D28" s="10">
        <v>50530.387000000002</v>
      </c>
      <c r="E28" s="10">
        <v>50530.387000000002</v>
      </c>
      <c r="H28" s="10">
        <v>5151.5140000000001</v>
      </c>
      <c r="J28" s="12">
        <f t="shared" si="0"/>
        <v>9.8088420219764529</v>
      </c>
      <c r="K28" s="12"/>
    </row>
    <row r="29" spans="1:20" x14ac:dyDescent="0.5">
      <c r="A29" s="10">
        <v>22</v>
      </c>
      <c r="B29" s="10" t="s">
        <v>132</v>
      </c>
      <c r="D29" s="10">
        <v>49961.309000000001</v>
      </c>
      <c r="E29" s="10">
        <v>49961.309000000001</v>
      </c>
      <c r="H29" s="10">
        <v>5179.9930000000004</v>
      </c>
      <c r="J29" s="12">
        <f t="shared" si="0"/>
        <v>9.6450533813462673</v>
      </c>
      <c r="K29" s="12"/>
    </row>
    <row r="30" spans="1:20" x14ac:dyDescent="0.5">
      <c r="A30" s="10">
        <v>23</v>
      </c>
      <c r="B30" s="10" t="s">
        <v>133</v>
      </c>
      <c r="D30" s="10">
        <v>48272.305</v>
      </c>
      <c r="E30" s="10">
        <v>48272.305</v>
      </c>
      <c r="H30" s="10">
        <v>4884.6419999999998</v>
      </c>
      <c r="J30" s="12">
        <f t="shared" si="0"/>
        <v>9.8824652860946625</v>
      </c>
      <c r="K30" s="12"/>
    </row>
    <row r="31" spans="1:20" x14ac:dyDescent="0.5">
      <c r="A31" s="10">
        <v>24</v>
      </c>
      <c r="B31" s="10" t="s">
        <v>134</v>
      </c>
      <c r="D31" s="10">
        <v>51629.512000000002</v>
      </c>
      <c r="E31" s="10">
        <v>51629.512000000002</v>
      </c>
      <c r="H31" s="10">
        <v>5315.8580000000002</v>
      </c>
      <c r="J31" s="12">
        <f t="shared" si="0"/>
        <v>9.7123572525827448</v>
      </c>
      <c r="K31" s="12"/>
    </row>
    <row r="33" spans="1:20" x14ac:dyDescent="0.5">
      <c r="A33" s="10" t="s">
        <v>0</v>
      </c>
    </row>
    <row r="34" spans="1:20" x14ac:dyDescent="0.5">
      <c r="A34" s="10"/>
    </row>
    <row r="35" spans="1:20" x14ac:dyDescent="0.5">
      <c r="A35" s="10" t="s">
        <v>136</v>
      </c>
    </row>
    <row r="36" spans="1:20" x14ac:dyDescent="0.5">
      <c r="A36" s="10"/>
    </row>
    <row r="37" spans="1:20" x14ac:dyDescent="0.5">
      <c r="A37" s="10" t="s">
        <v>135</v>
      </c>
    </row>
    <row r="38" spans="1:20" x14ac:dyDescent="0.5">
      <c r="A38" s="10"/>
    </row>
    <row r="39" spans="1:20" x14ac:dyDescent="0.5">
      <c r="B39" s="10" t="s">
        <v>2</v>
      </c>
      <c r="C39" s="10" t="s">
        <v>3</v>
      </c>
      <c r="D39" s="10" t="s">
        <v>110</v>
      </c>
      <c r="E39" s="10" t="s">
        <v>6</v>
      </c>
      <c r="F39" s="10" t="s">
        <v>83</v>
      </c>
      <c r="G39" s="10" t="s">
        <v>8</v>
      </c>
      <c r="H39" s="10" t="s">
        <v>7</v>
      </c>
      <c r="J39" s="10" t="s">
        <v>163</v>
      </c>
    </row>
    <row r="40" spans="1:20" x14ac:dyDescent="0.5">
      <c r="A40" s="10">
        <v>1</v>
      </c>
      <c r="B40" s="10" t="s">
        <v>137</v>
      </c>
      <c r="D40" s="10">
        <v>9452.2970000000005</v>
      </c>
      <c r="E40" s="10">
        <v>9452.2970000000005</v>
      </c>
      <c r="H40" s="10">
        <v>3289.3009999999999</v>
      </c>
      <c r="J40" s="12">
        <f>E40/H40</f>
        <v>2.8736491430854154</v>
      </c>
      <c r="L40" s="15" t="s">
        <v>171</v>
      </c>
    </row>
    <row r="41" spans="1:20" x14ac:dyDescent="0.5">
      <c r="A41" s="10">
        <v>2</v>
      </c>
      <c r="B41" s="10" t="s">
        <v>138</v>
      </c>
      <c r="D41" s="10">
        <v>7863.5370000000003</v>
      </c>
      <c r="E41" s="10">
        <v>7863.5370000000003</v>
      </c>
      <c r="H41" s="10">
        <v>3100.1770000000001</v>
      </c>
      <c r="J41" s="12">
        <f>E41/H41</f>
        <v>2.5364800138830783</v>
      </c>
      <c r="L41" s="16" t="s">
        <v>161</v>
      </c>
      <c r="M41" s="13" t="s">
        <v>175</v>
      </c>
      <c r="N41" s="26" t="s">
        <v>162</v>
      </c>
      <c r="O41" s="26"/>
      <c r="P41" s="26"/>
      <c r="Q41" s="16" t="s">
        <v>164</v>
      </c>
      <c r="R41" s="25" t="s">
        <v>108</v>
      </c>
      <c r="S41" s="25"/>
      <c r="T41" s="25"/>
    </row>
    <row r="42" spans="1:20" x14ac:dyDescent="0.5">
      <c r="A42" s="10">
        <v>3</v>
      </c>
      <c r="B42" s="10" t="s">
        <v>139</v>
      </c>
      <c r="D42" s="10">
        <v>8287.6659999999993</v>
      </c>
      <c r="E42" s="10">
        <v>8287.6659999999993</v>
      </c>
      <c r="H42" s="10">
        <v>3499.7330000000002</v>
      </c>
      <c r="J42" s="12">
        <f t="shared" ref="J42:J63" si="6">E42/H42</f>
        <v>2.368085222501259</v>
      </c>
      <c r="L42" s="16"/>
      <c r="M42" s="16">
        <v>0</v>
      </c>
      <c r="N42" s="16">
        <v>16.23</v>
      </c>
      <c r="O42" s="16">
        <v>16.253</v>
      </c>
      <c r="P42" s="16">
        <v>15.943</v>
      </c>
      <c r="Q42" s="17">
        <f>AVERAGE(N42:P42)</f>
        <v>16.141999999999999</v>
      </c>
    </row>
    <row r="43" spans="1:20" x14ac:dyDescent="0.5">
      <c r="A43" s="10">
        <v>4</v>
      </c>
      <c r="B43" s="10" t="s">
        <v>140</v>
      </c>
      <c r="D43" s="10">
        <v>13182.968999999999</v>
      </c>
      <c r="E43" s="10">
        <v>13182.968999999999</v>
      </c>
      <c r="H43" s="10">
        <v>3541.585</v>
      </c>
      <c r="J43" s="12">
        <f t="shared" si="6"/>
        <v>3.7223359032749457</v>
      </c>
      <c r="L43" s="16">
        <f>LOG10(M43)</f>
        <v>-2</v>
      </c>
      <c r="M43" s="16">
        <v>0.01</v>
      </c>
      <c r="N43" s="16">
        <v>16.696999999999999</v>
      </c>
      <c r="O43" s="16">
        <v>16.09</v>
      </c>
      <c r="P43" s="16">
        <v>15.85</v>
      </c>
      <c r="R43" s="14">
        <f>N43/$Q$42*100</f>
        <v>103.43823565853054</v>
      </c>
      <c r="S43" s="14">
        <f t="shared" ref="S43:T43" si="7">O43/$Q$42*100</f>
        <v>99.677859001362918</v>
      </c>
      <c r="T43" s="14">
        <f t="shared" si="7"/>
        <v>98.191054392268612</v>
      </c>
    </row>
    <row r="44" spans="1:20" x14ac:dyDescent="0.5">
      <c r="A44" s="10">
        <v>5</v>
      </c>
      <c r="B44" s="10" t="s">
        <v>141</v>
      </c>
      <c r="D44" s="10">
        <v>13398.552</v>
      </c>
      <c r="E44" s="10">
        <v>13398.552</v>
      </c>
      <c r="H44" s="10">
        <v>3395.8789999999999</v>
      </c>
      <c r="J44" s="12">
        <f t="shared" si="6"/>
        <v>3.9455328060864359</v>
      </c>
      <c r="L44" s="16">
        <f t="shared" ref="L44:L49" si="8">LOG10(M44)</f>
        <v>-1</v>
      </c>
      <c r="M44" s="16">
        <v>0.1</v>
      </c>
      <c r="N44" s="16">
        <v>15.526999999999999</v>
      </c>
      <c r="O44" s="16">
        <v>16.388999999999999</v>
      </c>
      <c r="P44" s="16">
        <v>16.387</v>
      </c>
      <c r="R44" s="14">
        <f t="shared" ref="R44:R49" si="9">N44/$Q$42*100</f>
        <v>96.190063189195882</v>
      </c>
      <c r="S44" s="14">
        <f t="shared" ref="S44:S49" si="10">O44/$Q$42*100</f>
        <v>101.5301697435262</v>
      </c>
      <c r="T44" s="14">
        <f t="shared" ref="T44:T49" si="11">P44/$Q$42*100</f>
        <v>101.51777970511708</v>
      </c>
    </row>
    <row r="45" spans="1:20" x14ac:dyDescent="0.5">
      <c r="A45" s="10">
        <v>6</v>
      </c>
      <c r="B45" s="10" t="s">
        <v>142</v>
      </c>
      <c r="D45" s="10">
        <v>12841.462</v>
      </c>
      <c r="E45" s="10">
        <v>12841.462</v>
      </c>
      <c r="H45" s="10">
        <v>3548.703</v>
      </c>
      <c r="J45" s="12">
        <f t="shared" si="6"/>
        <v>3.6186353154941395</v>
      </c>
      <c r="L45" s="16">
        <f t="shared" si="8"/>
        <v>0</v>
      </c>
      <c r="M45" s="16">
        <v>1</v>
      </c>
      <c r="N45" s="16">
        <v>14.667</v>
      </c>
      <c r="O45" s="16">
        <v>14.141999999999999</v>
      </c>
      <c r="P45" s="16">
        <v>14.27</v>
      </c>
      <c r="R45" s="14">
        <f t="shared" si="9"/>
        <v>90.862346673274686</v>
      </c>
      <c r="S45" s="14">
        <f t="shared" si="10"/>
        <v>87.609961590880943</v>
      </c>
      <c r="T45" s="14">
        <f t="shared" si="11"/>
        <v>88.402924049064552</v>
      </c>
    </row>
    <row r="46" spans="1:20" x14ac:dyDescent="0.5">
      <c r="A46" s="10">
        <v>7</v>
      </c>
      <c r="B46" s="10" t="s">
        <v>143</v>
      </c>
      <c r="D46" s="10">
        <v>17448.217000000001</v>
      </c>
      <c r="E46" s="10">
        <v>17448.217000000001</v>
      </c>
      <c r="H46" s="10">
        <v>3380.9059999999999</v>
      </c>
      <c r="J46" s="12">
        <f t="shared" si="6"/>
        <v>5.160811037041551</v>
      </c>
      <c r="L46" s="16">
        <f t="shared" si="8"/>
        <v>1</v>
      </c>
      <c r="M46" s="16">
        <v>10</v>
      </c>
      <c r="N46" s="16">
        <v>8.1129999999999995</v>
      </c>
      <c r="O46" s="16">
        <v>8.0890000000000004</v>
      </c>
      <c r="P46" s="16">
        <v>8.3849999999999998</v>
      </c>
      <c r="R46" s="14">
        <f t="shared" si="9"/>
        <v>50.260190806591496</v>
      </c>
      <c r="S46" s="14">
        <f t="shared" si="10"/>
        <v>50.111510345682078</v>
      </c>
      <c r="T46" s="14">
        <f t="shared" si="11"/>
        <v>51.94523603023169</v>
      </c>
    </row>
    <row r="47" spans="1:20" x14ac:dyDescent="0.5">
      <c r="A47" s="10">
        <v>8</v>
      </c>
      <c r="B47" s="10" t="s">
        <v>144</v>
      </c>
      <c r="D47" s="10">
        <v>18146.217000000001</v>
      </c>
      <c r="E47" s="10">
        <v>18146.217000000001</v>
      </c>
      <c r="H47" s="10">
        <v>3644.52</v>
      </c>
      <c r="J47" s="12">
        <f t="shared" si="6"/>
        <v>4.979041684501663</v>
      </c>
      <c r="L47" s="18">
        <f t="shared" si="8"/>
        <v>1.3979400086720377</v>
      </c>
      <c r="M47" s="16">
        <v>25</v>
      </c>
      <c r="N47" s="16">
        <v>5.1609999999999996</v>
      </c>
      <c r="O47" s="16">
        <v>4.9790000000000001</v>
      </c>
      <c r="P47" s="16">
        <v>5.31</v>
      </c>
      <c r="R47" s="14">
        <f t="shared" si="9"/>
        <v>31.972494114731752</v>
      </c>
      <c r="S47" s="14">
        <f t="shared" si="10"/>
        <v>30.845000619501921</v>
      </c>
      <c r="T47" s="14">
        <f t="shared" si="11"/>
        <v>32.895551976211124</v>
      </c>
    </row>
    <row r="48" spans="1:20" x14ac:dyDescent="0.5">
      <c r="A48" s="10">
        <v>9</v>
      </c>
      <c r="B48" s="10" t="s">
        <v>145</v>
      </c>
      <c r="D48" s="10">
        <v>17334.210999999999</v>
      </c>
      <c r="E48" s="10">
        <v>17334.210999999999</v>
      </c>
      <c r="H48" s="10">
        <v>3264.375</v>
      </c>
      <c r="J48" s="12">
        <f t="shared" si="6"/>
        <v>5.3101163316101854</v>
      </c>
      <c r="L48" s="18">
        <f t="shared" si="8"/>
        <v>1.6989700043360187</v>
      </c>
      <c r="M48" s="16">
        <v>50</v>
      </c>
      <c r="N48" s="16">
        <v>3.722</v>
      </c>
      <c r="O48" s="16">
        <v>3.9460000000000002</v>
      </c>
      <c r="P48" s="16">
        <v>3.6190000000000002</v>
      </c>
      <c r="R48" s="14">
        <f t="shared" si="9"/>
        <v>23.057861479370587</v>
      </c>
      <c r="S48" s="14">
        <f t="shared" si="10"/>
        <v>24.445545781191925</v>
      </c>
      <c r="T48" s="14">
        <f t="shared" si="11"/>
        <v>22.419774501300957</v>
      </c>
    </row>
    <row r="49" spans="1:20" x14ac:dyDescent="0.5">
      <c r="A49" s="10">
        <v>10</v>
      </c>
      <c r="B49" s="10" t="s">
        <v>146</v>
      </c>
      <c r="D49" s="10">
        <v>27769.932000000001</v>
      </c>
      <c r="E49" s="10">
        <v>27769.932000000001</v>
      </c>
      <c r="H49" s="10">
        <v>3422.7170000000001</v>
      </c>
      <c r="J49" s="12">
        <f t="shared" si="6"/>
        <v>8.113417498437645</v>
      </c>
      <c r="L49" s="16">
        <f t="shared" si="8"/>
        <v>2</v>
      </c>
      <c r="M49" s="16">
        <v>100</v>
      </c>
      <c r="N49" s="16">
        <v>2.8740000000000001</v>
      </c>
      <c r="O49" s="16">
        <v>2.536</v>
      </c>
      <c r="P49" s="16">
        <v>2.3679999999999999</v>
      </c>
      <c r="R49" s="14">
        <f t="shared" si="9"/>
        <v>17.804485193904103</v>
      </c>
      <c r="S49" s="14">
        <f t="shared" si="10"/>
        <v>15.710568702762979</v>
      </c>
      <c r="T49" s="14">
        <f t="shared" si="11"/>
        <v>14.669805476396977</v>
      </c>
    </row>
    <row r="50" spans="1:20" x14ac:dyDescent="0.5">
      <c r="A50" s="10">
        <v>11</v>
      </c>
      <c r="B50" s="10" t="s">
        <v>147</v>
      </c>
      <c r="D50" s="10">
        <v>25841.976999999999</v>
      </c>
      <c r="E50" s="10">
        <v>25841.976999999999</v>
      </c>
      <c r="H50" s="10">
        <v>3194.8139999999999</v>
      </c>
      <c r="J50" s="12">
        <f t="shared" si="6"/>
        <v>8.0887266050543154</v>
      </c>
    </row>
    <row r="51" spans="1:20" x14ac:dyDescent="0.5">
      <c r="A51" s="10">
        <v>12</v>
      </c>
      <c r="B51" s="10" t="s">
        <v>148</v>
      </c>
      <c r="D51" s="10">
        <v>28445.053</v>
      </c>
      <c r="E51" s="10">
        <v>28445.053</v>
      </c>
      <c r="H51" s="10">
        <v>3392.4879999999998</v>
      </c>
      <c r="J51" s="12">
        <f t="shared" si="6"/>
        <v>8.3847173519847384</v>
      </c>
    </row>
    <row r="52" spans="1:20" x14ac:dyDescent="0.5">
      <c r="A52" s="10">
        <v>13</v>
      </c>
      <c r="B52" s="10" t="s">
        <v>149</v>
      </c>
      <c r="D52" s="10">
        <v>42365.605000000003</v>
      </c>
      <c r="E52" s="10">
        <v>42365.605000000003</v>
      </c>
      <c r="H52" s="10">
        <v>2888.502</v>
      </c>
      <c r="J52" s="12">
        <f t="shared" si="6"/>
        <v>14.666981362657877</v>
      </c>
      <c r="M52" s="13" t="s">
        <v>177</v>
      </c>
      <c r="N52" s="19"/>
      <c r="O52" s="20"/>
      <c r="P52" s="20"/>
      <c r="Q52" s="20"/>
      <c r="R52" s="13" t="s">
        <v>168</v>
      </c>
      <c r="S52" s="13" t="s">
        <v>169</v>
      </c>
    </row>
    <row r="53" spans="1:20" x14ac:dyDescent="0.5">
      <c r="A53" s="10">
        <v>14</v>
      </c>
      <c r="B53" s="10" t="s">
        <v>150</v>
      </c>
      <c r="D53" s="10">
        <v>47085.695</v>
      </c>
      <c r="E53" s="10">
        <v>47085.695</v>
      </c>
      <c r="H53" s="10">
        <v>3329.4169999999999</v>
      </c>
      <c r="J53" s="12">
        <f t="shared" si="6"/>
        <v>14.142324316839856</v>
      </c>
      <c r="M53" s="13" t="s">
        <v>178</v>
      </c>
      <c r="N53" s="23" t="s">
        <v>167</v>
      </c>
      <c r="O53" s="24">
        <v>11.97</v>
      </c>
      <c r="P53" s="24">
        <v>11.58</v>
      </c>
      <c r="Q53" s="24">
        <v>12.05</v>
      </c>
      <c r="R53" s="21">
        <f>AVERAGE(O53:Q53)</f>
        <v>11.866666666666667</v>
      </c>
      <c r="S53" s="21">
        <f>STDEV(O53:Q53)</f>
        <v>0.25146238950056427</v>
      </c>
    </row>
    <row r="54" spans="1:20" x14ac:dyDescent="0.5">
      <c r="A54" s="10">
        <v>15</v>
      </c>
      <c r="B54" s="10" t="s">
        <v>151</v>
      </c>
      <c r="D54" s="10">
        <v>44174.105000000003</v>
      </c>
      <c r="E54" s="10">
        <v>44174.105000000003</v>
      </c>
      <c r="H54" s="10">
        <v>3095.5</v>
      </c>
      <c r="J54" s="12">
        <f t="shared" si="6"/>
        <v>14.270426425456309</v>
      </c>
    </row>
    <row r="55" spans="1:20" x14ac:dyDescent="0.5">
      <c r="A55" s="10">
        <v>16</v>
      </c>
      <c r="B55" s="10" t="s">
        <v>152</v>
      </c>
      <c r="D55" s="10">
        <v>49852.074000000001</v>
      </c>
      <c r="E55" s="10">
        <v>49852.074000000001</v>
      </c>
      <c r="H55" s="10">
        <v>3210.7550000000001</v>
      </c>
      <c r="J55" s="12">
        <f t="shared" si="6"/>
        <v>15.526589229013114</v>
      </c>
    </row>
    <row r="56" spans="1:20" x14ac:dyDescent="0.5">
      <c r="A56" s="10">
        <v>17</v>
      </c>
      <c r="B56" s="10" t="s">
        <v>153</v>
      </c>
      <c r="D56" s="10">
        <v>53615.214999999997</v>
      </c>
      <c r="E56" s="10">
        <v>53615.214999999997</v>
      </c>
      <c r="H56" s="10">
        <v>3271.4369999999999</v>
      </c>
      <c r="J56" s="12">
        <f t="shared" si="6"/>
        <v>16.388888124698717</v>
      </c>
    </row>
    <row r="57" spans="1:20" x14ac:dyDescent="0.5">
      <c r="A57" s="10">
        <v>18</v>
      </c>
      <c r="B57" s="10" t="s">
        <v>154</v>
      </c>
      <c r="D57" s="10">
        <v>51072.777000000002</v>
      </c>
      <c r="E57" s="10">
        <v>51072.777000000002</v>
      </c>
      <c r="H57" s="10">
        <v>3116.6930000000002</v>
      </c>
      <c r="J57" s="12">
        <f t="shared" si="6"/>
        <v>16.386848816999301</v>
      </c>
    </row>
    <row r="58" spans="1:20" x14ac:dyDescent="0.5">
      <c r="A58" s="10">
        <v>19</v>
      </c>
      <c r="B58" s="10" t="s">
        <v>155</v>
      </c>
      <c r="D58" s="10">
        <v>49434.574000000001</v>
      </c>
      <c r="E58" s="10">
        <v>49434.574000000001</v>
      </c>
      <c r="H58" s="10">
        <v>2960.6149999999998</v>
      </c>
      <c r="J58" s="12">
        <f t="shared" si="6"/>
        <v>16.697400371206658</v>
      </c>
    </row>
    <row r="59" spans="1:20" x14ac:dyDescent="0.5">
      <c r="A59" s="10">
        <v>20</v>
      </c>
      <c r="B59" s="10" t="s">
        <v>156</v>
      </c>
      <c r="D59" s="10">
        <v>50690.207000000002</v>
      </c>
      <c r="E59" s="10">
        <v>50690.207000000002</v>
      </c>
      <c r="H59" s="10">
        <v>3150.4389999999999</v>
      </c>
      <c r="J59" s="12">
        <f t="shared" si="6"/>
        <v>16.089886837993056</v>
      </c>
    </row>
    <row r="60" spans="1:20" x14ac:dyDescent="0.5">
      <c r="A60" s="10">
        <v>21</v>
      </c>
      <c r="B60" s="10" t="s">
        <v>157</v>
      </c>
      <c r="D60" s="10">
        <v>54130.464999999997</v>
      </c>
      <c r="E60" s="10">
        <v>54130.464999999997</v>
      </c>
      <c r="H60" s="10">
        <v>3415.116</v>
      </c>
      <c r="J60" s="12">
        <f t="shared" si="6"/>
        <v>15.850256623786716</v>
      </c>
    </row>
    <row r="61" spans="1:20" x14ac:dyDescent="0.5">
      <c r="A61" s="10">
        <v>22</v>
      </c>
      <c r="B61" s="10" t="s">
        <v>158</v>
      </c>
      <c r="D61" s="10">
        <v>49238.855000000003</v>
      </c>
      <c r="E61" s="10">
        <v>49238.855000000003</v>
      </c>
      <c r="H61" s="10">
        <v>3033.7550000000001</v>
      </c>
      <c r="J61" s="12">
        <f t="shared" si="6"/>
        <v>16.230333365746411</v>
      </c>
      <c r="N61" s="16" t="s">
        <v>168</v>
      </c>
      <c r="O61" s="16" t="s">
        <v>169</v>
      </c>
    </row>
    <row r="62" spans="1:20" x14ac:dyDescent="0.5">
      <c r="A62" s="10">
        <v>23</v>
      </c>
      <c r="B62" s="10" t="s">
        <v>159</v>
      </c>
      <c r="D62" s="10">
        <v>51255.597999999998</v>
      </c>
      <c r="E62" s="10">
        <v>51255.597999999998</v>
      </c>
      <c r="H62" s="10">
        <v>3153.63</v>
      </c>
      <c r="J62" s="12">
        <f t="shared" si="6"/>
        <v>16.252888893116818</v>
      </c>
      <c r="M62" s="13" t="s">
        <v>172</v>
      </c>
      <c r="N62" s="16">
        <v>8.74</v>
      </c>
      <c r="O62" s="16">
        <v>0.18</v>
      </c>
    </row>
    <row r="63" spans="1:20" x14ac:dyDescent="0.5">
      <c r="A63" s="10">
        <v>24</v>
      </c>
      <c r="B63" s="10" t="s">
        <v>160</v>
      </c>
      <c r="D63" s="10">
        <v>50773.281000000003</v>
      </c>
      <c r="E63" s="10">
        <v>50773.281000000003</v>
      </c>
      <c r="H63" s="10">
        <v>3184.5770000000002</v>
      </c>
      <c r="J63" s="12">
        <f t="shared" si="6"/>
        <v>15.943492966255802</v>
      </c>
      <c r="M63" s="13" t="s">
        <v>173</v>
      </c>
      <c r="N63" s="16">
        <v>11.87</v>
      </c>
      <c r="O63" s="16">
        <v>0.25</v>
      </c>
    </row>
    <row r="64" spans="1:20" x14ac:dyDescent="0.5">
      <c r="A64" s="10"/>
    </row>
  </sheetData>
  <mergeCells count="4">
    <mergeCell ref="N9:P9"/>
    <mergeCell ref="R9:T9"/>
    <mergeCell ref="N41:P41"/>
    <mergeCell ref="R41:T4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1A</vt:lpstr>
      <vt:lpstr>figure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2022-11-24T02:59:45Z</dcterms:modified>
</cp:coreProperties>
</file>